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D8" i="1"/>
  <c r="E69" i="1" l="1"/>
  <c r="D49" i="1" l="1"/>
  <c r="F164" i="1" l="1"/>
  <c r="H164" i="1"/>
  <c r="D162" i="1"/>
  <c r="D163" i="1"/>
  <c r="F161" i="1"/>
  <c r="H161" i="1"/>
  <c r="F162" i="1"/>
  <c r="G162" i="1"/>
  <c r="H162" i="1"/>
  <c r="F163" i="1"/>
  <c r="G163" i="1"/>
  <c r="H163" i="1"/>
  <c r="E162" i="1"/>
  <c r="E163" i="1"/>
  <c r="F168" i="1"/>
  <c r="G168" i="1"/>
  <c r="H168" i="1"/>
  <c r="D166" i="1"/>
  <c r="D167" i="1"/>
  <c r="F166" i="1"/>
  <c r="G166" i="1"/>
  <c r="H166" i="1"/>
  <c r="F167" i="1"/>
  <c r="G167" i="1"/>
  <c r="H167" i="1"/>
  <c r="E166" i="1"/>
  <c r="E167" i="1"/>
  <c r="F165" i="1"/>
  <c r="G165" i="1"/>
  <c r="G161" i="1" s="1"/>
  <c r="G164" i="1" s="1"/>
  <c r="H165" i="1"/>
  <c r="E165" i="1"/>
  <c r="D165" i="1" s="1"/>
  <c r="D168" i="1" s="1"/>
  <c r="E156" i="1"/>
  <c r="F156" i="1"/>
  <c r="G156" i="1"/>
  <c r="H156" i="1"/>
  <c r="D156" i="1"/>
  <c r="D154" i="1"/>
  <c r="D155" i="1"/>
  <c r="D153" i="1"/>
  <c r="F155" i="1"/>
  <c r="G155" i="1"/>
  <c r="H155" i="1"/>
  <c r="F154" i="1"/>
  <c r="G154" i="1"/>
  <c r="H154" i="1"/>
  <c r="E154" i="1"/>
  <c r="E155" i="1"/>
  <c r="F153" i="1"/>
  <c r="G153" i="1"/>
  <c r="H153" i="1"/>
  <c r="E153" i="1"/>
  <c r="E148" i="1"/>
  <c r="F148" i="1"/>
  <c r="G148" i="1"/>
  <c r="H148" i="1"/>
  <c r="D148" i="1"/>
  <c r="D146" i="1"/>
  <c r="D147" i="1"/>
  <c r="D145" i="1"/>
  <c r="F145" i="1"/>
  <c r="G145" i="1"/>
  <c r="H145" i="1"/>
  <c r="F146" i="1"/>
  <c r="G146" i="1"/>
  <c r="H146" i="1"/>
  <c r="F147" i="1"/>
  <c r="G147" i="1"/>
  <c r="H147" i="1"/>
  <c r="E146" i="1"/>
  <c r="E147" i="1"/>
  <c r="E145" i="1"/>
  <c r="H128" i="1"/>
  <c r="F127" i="1"/>
  <c r="F128" i="1" s="1"/>
  <c r="G127" i="1"/>
  <c r="H127" i="1"/>
  <c r="F126" i="1"/>
  <c r="G126" i="1"/>
  <c r="H126" i="1"/>
  <c r="F125" i="1"/>
  <c r="G125" i="1"/>
  <c r="D125" i="1" s="1"/>
  <c r="H125" i="1"/>
  <c r="E126" i="1"/>
  <c r="E127" i="1"/>
  <c r="E125" i="1"/>
  <c r="E120" i="1"/>
  <c r="F120" i="1"/>
  <c r="G120" i="1"/>
  <c r="H120" i="1"/>
  <c r="D120" i="1"/>
  <c r="D118" i="1"/>
  <c r="D119" i="1"/>
  <c r="D117" i="1"/>
  <c r="F119" i="1"/>
  <c r="G119" i="1"/>
  <c r="H119" i="1"/>
  <c r="F118" i="1"/>
  <c r="G118" i="1"/>
  <c r="H118" i="1"/>
  <c r="F117" i="1"/>
  <c r="G117" i="1"/>
  <c r="H117" i="1"/>
  <c r="E118" i="1"/>
  <c r="E119" i="1"/>
  <c r="E117" i="1"/>
  <c r="D98" i="1"/>
  <c r="D99" i="1"/>
  <c r="F100" i="1"/>
  <c r="G100" i="1"/>
  <c r="H100" i="1"/>
  <c r="F99" i="1"/>
  <c r="G99" i="1"/>
  <c r="H99" i="1"/>
  <c r="F98" i="1"/>
  <c r="G98" i="1"/>
  <c r="H98" i="1"/>
  <c r="F97" i="1"/>
  <c r="G97" i="1"/>
  <c r="H97" i="1"/>
  <c r="E98" i="1"/>
  <c r="E99" i="1"/>
  <c r="E97" i="1"/>
  <c r="E100" i="1" s="1"/>
  <c r="F88" i="1"/>
  <c r="G88" i="1"/>
  <c r="H88" i="1"/>
  <c r="F87" i="1"/>
  <c r="G87" i="1"/>
  <c r="H87" i="1"/>
  <c r="F86" i="1"/>
  <c r="G86" i="1"/>
  <c r="H86" i="1"/>
  <c r="F85" i="1"/>
  <c r="G85" i="1"/>
  <c r="H85" i="1"/>
  <c r="E86" i="1"/>
  <c r="D86" i="1" s="1"/>
  <c r="E87" i="1"/>
  <c r="D87" i="1" s="1"/>
  <c r="E85" i="1"/>
  <c r="F69" i="1"/>
  <c r="G69" i="1"/>
  <c r="G72" i="1" s="1"/>
  <c r="H69" i="1"/>
  <c r="H8" i="1" s="1"/>
  <c r="F70" i="1"/>
  <c r="F9" i="1" s="1"/>
  <c r="G70" i="1"/>
  <c r="G9" i="1" s="1"/>
  <c r="H70" i="1"/>
  <c r="H9" i="1" s="1"/>
  <c r="F71" i="1"/>
  <c r="G71" i="1"/>
  <c r="G10" i="1" s="1"/>
  <c r="H71" i="1"/>
  <c r="H10" i="1" s="1"/>
  <c r="E70" i="1"/>
  <c r="E71" i="1"/>
  <c r="F136" i="1"/>
  <c r="F60" i="1"/>
  <c r="H60" i="1"/>
  <c r="D58" i="1"/>
  <c r="D59" i="1"/>
  <c r="F59" i="1"/>
  <c r="G59" i="1"/>
  <c r="H59" i="1"/>
  <c r="F58" i="1"/>
  <c r="G58" i="1"/>
  <c r="H58" i="1"/>
  <c r="F57" i="1"/>
  <c r="G57" i="1"/>
  <c r="G60" i="1" s="1"/>
  <c r="H57" i="1"/>
  <c r="E58" i="1"/>
  <c r="E59" i="1"/>
  <c r="E57" i="1"/>
  <c r="E60" i="1" s="1"/>
  <c r="E44" i="1"/>
  <c r="F44" i="1"/>
  <c r="G44" i="1"/>
  <c r="H44" i="1"/>
  <c r="D43" i="1"/>
  <c r="F43" i="1"/>
  <c r="G43" i="1"/>
  <c r="H43" i="1"/>
  <c r="F42" i="1"/>
  <c r="G42" i="1"/>
  <c r="H42" i="1"/>
  <c r="F41" i="1"/>
  <c r="G41" i="1"/>
  <c r="H41" i="1"/>
  <c r="E42" i="1"/>
  <c r="E43" i="1"/>
  <c r="E41" i="1"/>
  <c r="D41" i="1" s="1"/>
  <c r="F32" i="1"/>
  <c r="G32" i="1"/>
  <c r="H32" i="1"/>
  <c r="D30" i="1"/>
  <c r="D31" i="1"/>
  <c r="F31" i="1"/>
  <c r="G31" i="1"/>
  <c r="H31" i="1"/>
  <c r="E31" i="1"/>
  <c r="F30" i="1"/>
  <c r="G30" i="1"/>
  <c r="H30" i="1"/>
  <c r="E30" i="1"/>
  <c r="F29" i="1"/>
  <c r="G29" i="1"/>
  <c r="H29" i="1"/>
  <c r="E29" i="1"/>
  <c r="E32" i="1" s="1"/>
  <c r="F16" i="1"/>
  <c r="H16" i="1"/>
  <c r="E15" i="1"/>
  <c r="F15" i="1"/>
  <c r="G15" i="1"/>
  <c r="H15" i="1"/>
  <c r="E14" i="1"/>
  <c r="F14" i="1"/>
  <c r="G14" i="1"/>
  <c r="H14" i="1"/>
  <c r="D14" i="1"/>
  <c r="D15" i="1"/>
  <c r="E13" i="1"/>
  <c r="F13" i="1"/>
  <c r="H13" i="1"/>
  <c r="D18" i="1"/>
  <c r="D19" i="1"/>
  <c r="F20" i="1"/>
  <c r="H20" i="1"/>
  <c r="F19" i="1"/>
  <c r="G19" i="1"/>
  <c r="H19" i="1"/>
  <c r="E19" i="1"/>
  <c r="F18" i="1"/>
  <c r="G18" i="1"/>
  <c r="H18" i="1"/>
  <c r="E18" i="1"/>
  <c r="F17" i="1"/>
  <c r="G17" i="1"/>
  <c r="G20" i="1" s="1"/>
  <c r="H17" i="1"/>
  <c r="E17" i="1"/>
  <c r="E20" i="1" s="1"/>
  <c r="E16" i="1" s="1"/>
  <c r="E168" i="1" l="1"/>
  <c r="E161" i="1"/>
  <c r="F10" i="1"/>
  <c r="D127" i="1"/>
  <c r="E128" i="1"/>
  <c r="E10" i="1"/>
  <c r="D10" i="1" s="1"/>
  <c r="D126" i="1"/>
  <c r="D128" i="1"/>
  <c r="G128" i="1"/>
  <c r="F8" i="1"/>
  <c r="D97" i="1"/>
  <c r="D100" i="1" s="1"/>
  <c r="E9" i="1"/>
  <c r="D9" i="1" s="1"/>
  <c r="E88" i="1"/>
  <c r="D85" i="1"/>
  <c r="D88" i="1" s="1"/>
  <c r="E72" i="1"/>
  <c r="H11" i="1"/>
  <c r="F11" i="1"/>
  <c r="D71" i="1"/>
  <c r="D69" i="1"/>
  <c r="D70" i="1"/>
  <c r="H72" i="1"/>
  <c r="F72" i="1"/>
  <c r="D60" i="1"/>
  <c r="D57" i="1"/>
  <c r="D32" i="1"/>
  <c r="D29" i="1"/>
  <c r="D20" i="1"/>
  <c r="D16" i="1" s="1"/>
  <c r="G16" i="1"/>
  <c r="D17" i="1"/>
  <c r="D13" i="1" s="1"/>
  <c r="G13" i="1"/>
  <c r="G8" i="1" s="1"/>
  <c r="D42" i="1"/>
  <c r="D44" i="1"/>
  <c r="E136" i="1"/>
  <c r="H180" i="1"/>
  <c r="G180" i="1"/>
  <c r="F180" i="1"/>
  <c r="E180" i="1"/>
  <c r="D179" i="1"/>
  <c r="D178" i="1"/>
  <c r="D177" i="1"/>
  <c r="D180" i="1" s="1"/>
  <c r="H176" i="1"/>
  <c r="G176" i="1"/>
  <c r="F176" i="1"/>
  <c r="E176" i="1"/>
  <c r="D175" i="1"/>
  <c r="D174" i="1"/>
  <c r="D173" i="1"/>
  <c r="D176" i="1" s="1"/>
  <c r="H172" i="1"/>
  <c r="G172" i="1"/>
  <c r="F172" i="1"/>
  <c r="E172" i="1"/>
  <c r="D171" i="1"/>
  <c r="D170" i="1"/>
  <c r="D169" i="1"/>
  <c r="D172" i="1" s="1"/>
  <c r="H160" i="1"/>
  <c r="G160" i="1"/>
  <c r="F160" i="1"/>
  <c r="E160" i="1"/>
  <c r="D159" i="1"/>
  <c r="D158" i="1"/>
  <c r="D157" i="1"/>
  <c r="H152" i="1"/>
  <c r="G152" i="1"/>
  <c r="F152" i="1"/>
  <c r="E152" i="1"/>
  <c r="D151" i="1"/>
  <c r="D150" i="1"/>
  <c r="D152" i="1" s="1"/>
  <c r="D149" i="1"/>
  <c r="H144" i="1"/>
  <c r="G144" i="1"/>
  <c r="F144" i="1"/>
  <c r="E144" i="1"/>
  <c r="D143" i="1"/>
  <c r="D142" i="1"/>
  <c r="D141" i="1"/>
  <c r="D144" i="1" s="1"/>
  <c r="H140" i="1"/>
  <c r="G140" i="1"/>
  <c r="F140" i="1"/>
  <c r="E140" i="1"/>
  <c r="D139" i="1"/>
  <c r="D138" i="1"/>
  <c r="D137" i="1"/>
  <c r="D140" i="1" s="1"/>
  <c r="H136" i="1"/>
  <c r="G136" i="1"/>
  <c r="D135" i="1"/>
  <c r="D134" i="1"/>
  <c r="D133" i="1"/>
  <c r="H132" i="1"/>
  <c r="G132" i="1"/>
  <c r="F132" i="1"/>
  <c r="E132" i="1"/>
  <c r="D131" i="1"/>
  <c r="D130" i="1"/>
  <c r="D129" i="1"/>
  <c r="H124" i="1"/>
  <c r="G124" i="1"/>
  <c r="F124" i="1"/>
  <c r="E124" i="1"/>
  <c r="D123" i="1"/>
  <c r="D122" i="1"/>
  <c r="D121" i="1"/>
  <c r="D124" i="1" s="1"/>
  <c r="H116" i="1"/>
  <c r="G116" i="1"/>
  <c r="F116" i="1"/>
  <c r="E116" i="1"/>
  <c r="D115" i="1"/>
  <c r="D114" i="1"/>
  <c r="D113" i="1"/>
  <c r="H112" i="1"/>
  <c r="G112" i="1"/>
  <c r="F112" i="1"/>
  <c r="E112" i="1"/>
  <c r="D111" i="1"/>
  <c r="D112" i="1" s="1"/>
  <c r="D110" i="1"/>
  <c r="D109" i="1"/>
  <c r="H108" i="1"/>
  <c r="G108" i="1"/>
  <c r="F108" i="1"/>
  <c r="E108" i="1"/>
  <c r="D107" i="1"/>
  <c r="D106" i="1"/>
  <c r="D105" i="1"/>
  <c r="H104" i="1"/>
  <c r="G104" i="1"/>
  <c r="F104" i="1"/>
  <c r="E104" i="1"/>
  <c r="D103" i="1"/>
  <c r="D102" i="1"/>
  <c r="D104" i="1" s="1"/>
  <c r="D101" i="1"/>
  <c r="H96" i="1"/>
  <c r="G96" i="1"/>
  <c r="F96" i="1"/>
  <c r="E96" i="1"/>
  <c r="D95" i="1"/>
  <c r="D94" i="1"/>
  <c r="D93" i="1"/>
  <c r="H92" i="1"/>
  <c r="G92" i="1"/>
  <c r="F92" i="1"/>
  <c r="E92" i="1"/>
  <c r="D91" i="1"/>
  <c r="D90" i="1"/>
  <c r="D89" i="1"/>
  <c r="H84" i="1"/>
  <c r="G84" i="1"/>
  <c r="F84" i="1"/>
  <c r="E84" i="1"/>
  <c r="D83" i="1"/>
  <c r="D82" i="1"/>
  <c r="D81" i="1"/>
  <c r="D84" i="1" s="1"/>
  <c r="H80" i="1"/>
  <c r="G80" i="1"/>
  <c r="F80" i="1"/>
  <c r="E80" i="1"/>
  <c r="D79" i="1"/>
  <c r="D78" i="1"/>
  <c r="D77" i="1"/>
  <c r="H68" i="1"/>
  <c r="G68" i="1"/>
  <c r="F68" i="1"/>
  <c r="E68" i="1"/>
  <c r="D67" i="1"/>
  <c r="D66" i="1"/>
  <c r="D65" i="1"/>
  <c r="H64" i="1"/>
  <c r="G64" i="1"/>
  <c r="F64" i="1"/>
  <c r="E64" i="1"/>
  <c r="D63" i="1"/>
  <c r="D62" i="1"/>
  <c r="D61" i="1"/>
  <c r="H56" i="1"/>
  <c r="G56" i="1"/>
  <c r="F56" i="1"/>
  <c r="E56" i="1"/>
  <c r="D55" i="1"/>
  <c r="D54" i="1"/>
  <c r="D56" i="1" s="1"/>
  <c r="D53" i="1"/>
  <c r="H52" i="1"/>
  <c r="G52" i="1"/>
  <c r="F52" i="1"/>
  <c r="E52" i="1"/>
  <c r="D51" i="1"/>
  <c r="D50" i="1"/>
  <c r="H48" i="1"/>
  <c r="G48" i="1"/>
  <c r="F48" i="1"/>
  <c r="E48" i="1"/>
  <c r="D47" i="1"/>
  <c r="D46" i="1"/>
  <c r="D45" i="1"/>
  <c r="E164" i="1" l="1"/>
  <c r="D161" i="1"/>
  <c r="D164" i="1" s="1"/>
  <c r="D11" i="1"/>
  <c r="E11" i="1"/>
  <c r="D96" i="1"/>
  <c r="D72" i="1"/>
  <c r="G11" i="1"/>
  <c r="D52" i="1"/>
  <c r="D160" i="1"/>
  <c r="D136" i="1"/>
  <c r="D132" i="1"/>
  <c r="D116" i="1"/>
  <c r="D108" i="1"/>
  <c r="D92" i="1"/>
  <c r="D80" i="1"/>
  <c r="D68" i="1"/>
  <c r="D64" i="1"/>
  <c r="D48" i="1"/>
  <c r="H40" i="1" l="1"/>
  <c r="G40" i="1"/>
  <c r="F40" i="1"/>
  <c r="E40" i="1"/>
  <c r="D39" i="1"/>
  <c r="D38" i="1"/>
  <c r="D37" i="1"/>
  <c r="H36" i="1"/>
  <c r="G36" i="1"/>
  <c r="F36" i="1"/>
  <c r="E36" i="1"/>
  <c r="D35" i="1"/>
  <c r="D34" i="1"/>
  <c r="D33" i="1"/>
  <c r="H28" i="1"/>
  <c r="G28" i="1"/>
  <c r="F28" i="1"/>
  <c r="E28" i="1"/>
  <c r="D27" i="1"/>
  <c r="D26" i="1"/>
  <c r="D25" i="1"/>
  <c r="E24" i="1"/>
  <c r="F24" i="1"/>
  <c r="G24" i="1"/>
  <c r="H24" i="1"/>
  <c r="D22" i="1"/>
  <c r="D23" i="1"/>
  <c r="D21" i="1"/>
  <c r="D24" i="1" l="1"/>
  <c r="D40" i="1"/>
  <c r="D36" i="1"/>
  <c r="D28" i="1"/>
</calcChain>
</file>

<file path=xl/sharedStrings.xml><?xml version="1.0" encoding="utf-8"?>
<sst xmlns="http://schemas.openxmlformats.org/spreadsheetml/2006/main" count="139" uniqueCount="58">
  <si>
    <t>ПЛАН РЕАЛИЗАЦИИ</t>
  </si>
  <si>
    <t>муниципальной программы</t>
  </si>
  <si>
    <t xml:space="preserve">Наименование муниципальной программы, проекта,
структурных элементов, 
мероприятий 
</t>
  </si>
  <si>
    <t>Таблица 3</t>
  </si>
  <si>
    <t>Ответственный исполнитель, участник</t>
  </si>
  <si>
    <t>Годы реализации</t>
  </si>
  <si>
    <t>Оценка расходов (тысяч рублей, в ценах соответствующих лет)</t>
  </si>
  <si>
    <t>Всего</t>
  </si>
  <si>
    <t>Местный бюджет</t>
  </si>
  <si>
    <t>Районный бюджет</t>
  </si>
  <si>
    <t>Областной бюджет</t>
  </si>
  <si>
    <t>Прочие источники</t>
  </si>
  <si>
    <t>ИТОГО</t>
  </si>
  <si>
    <t>ПРОЕКТНАЯ ЧАСТЬ</t>
  </si>
  <si>
    <t>Муниципальная программа
 «Развитие территории Большедворского сельского поселения Бокситогорского муниципального района Ленинградской области» на 2023 и плановый период 2024 и 2025 годов</t>
  </si>
  <si>
    <t>Мероприятие 1.1.                                                                                                                                            Реализация комплекса мероприятий по борьбе с борщевиком Сосновского</t>
  </si>
  <si>
    <t>Мероприятие 1.2.                                                                                                                                            Прочие мероприятия по борьбе с борщевиком Сосновского</t>
  </si>
  <si>
    <t>Главный специалист администрации</t>
  </si>
  <si>
    <t>Заместитель главы администрации, главный специалист администрации</t>
  </si>
  <si>
    <t>Мероприятие 2.                                             Комплекс процессных мероприятий. Обеспечение мер противопожарной безопасности на территории Большедворского сельского поселения Бокситогорского муниципального района Ленинградской области</t>
  </si>
  <si>
    <t>Мероприятие 1.                                                                                                                                                                Комплекс процессных мероприятий "Борьба с борщевиком Сосновского на территории Большедворского сельского поселения Бокситогорского муниципального района Ленинградской области"</t>
  </si>
  <si>
    <t>Проект 1.                                                        Мероприятия, направленные на достижение цели федерального проекта "Благоустройство сельских территорий"</t>
  </si>
  <si>
    <t>Мероприятие 2.1.                                                                   Содержание и техническое обслуживание противопожарных средств и систем</t>
  </si>
  <si>
    <t>Мероприятие 2.2.                                                                   Комплекс мер по противопожарной безопасности территории Большедворского сельского поселения Бокситогорского муниципального района Ленинградской области</t>
  </si>
  <si>
    <t>Мероприятие 3.                                                                            Комплекс процессных мероприятий.                                                                                              Ремонт и  содержание дорог общего пользования на территории Большедворского сельского поселения Бокситогорского муниципального района Ленинградской области</t>
  </si>
  <si>
    <t>Мероприятие 3.1.                                                                                                                    Содержание автомобильных дорог общего пользования местного значения в границах населенных пунктов.</t>
  </si>
  <si>
    <t>Мероприятие 3.2.                                                                                                                   Расходы в области дорожной деятельности в отношении автомобильных дорог местного значения вне границ населенных пунктов в границах муниципального района.</t>
  </si>
  <si>
    <t>Мероприятие 3.3.                                                                                                                   Ремонт автомобильных дорог общего пользования на территории Большедворского сельского поселения Бокситогорского муниципального района Ленинградской области</t>
  </si>
  <si>
    <t>Мероприятие 4.                                                                            Мероприятия, направленные на достижение цели "Дорожная сеть". Капитальный ремонт и ремонт автомобильных дорог общего пользования местного значения, имеющих приоритетеный социально-значимый характер.</t>
  </si>
  <si>
    <t>Мероприятие 4.1.                                                                                                                         Ремонт дороги общего пользования местного значения в дер. Мулево Бокситогорского района Ленинградской области</t>
  </si>
  <si>
    <t>Мероприятие 4.2.                                                                                                                         Ремонт участков автомобильных дорог общего пользования в д. Астрачи</t>
  </si>
  <si>
    <t>Мероприятие 5.                                                                            Комплекс процессных мероприятий.                                                                                             Содержание жилищного хозяйства на территории Большедворского сельского поселения Бокситогорского района Ленинградской области</t>
  </si>
  <si>
    <t>Мероприятие 6.                                                                            Комплекс процессных мероприятий.                                                                                             Развитие инженерной инфраструктуры на территории Большедворского сельского поселения Бокситогорского района Ленинградской области</t>
  </si>
  <si>
    <t>Мероприятие 6.1.                                                                                                                       Создание условий для обеспечения жителей поселения услугами коммунального хозяйства</t>
  </si>
  <si>
    <t>Мероприятие 6.2.                                                                                                                       Коммунальное хозяйство. Комплекс процессных мероприятий по созданию мест (площадок) накопления твёрдых коммунальных отходов. Мероприятия по созданию мест (площадок) накопления твёрдых коммунальных отходов.</t>
  </si>
  <si>
    <t>Мероприятие 7.                                                                            Комплекс процессных мероприятий.                                                                                             Организация благоустройства на территории Большедворского сельского поселения Бокситогорского района Ленинградской области</t>
  </si>
  <si>
    <t>Мероприятие 7.1.                                                                                                                       Организация уличного освещения.</t>
  </si>
  <si>
    <t xml:space="preserve">Мероприятие 7.2.                                                                          Сбор и вывоз твердых бытовых отходов.                                                                                                                </t>
  </si>
  <si>
    <t>Мероприятие 7.3.                                                                          Содержание мест захоронения.</t>
  </si>
  <si>
    <t>Мероприятие 7.4.                                                                                Прочие мероприятия по благоустройству поселения</t>
  </si>
  <si>
    <t>Мероприятие 8.                                                                            Комплекс процессных мероприятий.                                                                                             Реализация функций в сфере обращения с отходами.</t>
  </si>
  <si>
    <t>Мероприятия по ликвидации несанкционированных свалок</t>
  </si>
  <si>
    <t>Мероприятие 9.                                                                            Комплекс процессных мероприятий.                                                                                            Развитие социальной и культурной сферы на территории Большедворского сельского поселения Бокситогорского района Ленинградской области</t>
  </si>
  <si>
    <t>Мероприятие 9.1.                                                                                Обеспечение деятельности (услуги, работы) муниципальных учреждений.</t>
  </si>
  <si>
    <t xml:space="preserve">Мероприятие 9.3.                                                                  Межбюджетные трансферты, передаваемые бюджету муниципального района из бюджета поселения по организации библиотечного обслуживания и комплектованию библиотечных фондов библиотек поселения.         </t>
  </si>
  <si>
    <t>Мероприятие 9.4.                                                                                Организация занятости детей, подростков и молодежи</t>
  </si>
  <si>
    <t>Мероприятие 10.                                                                            Комплекс процессных мероприятий.                                                                                           Создание условий для эффективного выполнения органами местного самоуправления своих полномочий в Большедворском сельском поселении Бокситогорского района Ленинградской области</t>
  </si>
  <si>
    <t>Получение дополнительного профессионального образования лицами,замещающими должности муниципальной службы в органах местного самоуправления.</t>
  </si>
  <si>
    <t>Мероприятие 11.                                                                            Комплекс процессных мероприятий.                                                                                            Развитие части территории административного центра деревни Большой Двор Большедворского сельского поселения.</t>
  </si>
  <si>
    <t>Мероприятия в рамках реализации областного закона от 15.01.2018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</si>
  <si>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 xml:space="preserve"> Мероприятия в рамках реализации областного закона № 147-оз от 28.12.2018г."О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                                                   </t>
  </si>
  <si>
    <t xml:space="preserve">Мероприятие 12.                                                                            Комплекс процессных мероприятий.                          Развитие части территории Большедворского сельского поселения Бокситогорского муниципального района Ленинградской области             </t>
  </si>
  <si>
    <t xml:space="preserve">Мероприятие 12.1.                                                                        Установка и обустройство искусственного пожарного водоисточника дер. Селище                                                            </t>
  </si>
  <si>
    <t xml:space="preserve">Мероприятие 12.2.                                                Ремонт участка автомобильной дороги общего пользования местного значения дер. Астрачи, дер. Врачево                                                                         </t>
  </si>
  <si>
    <t xml:space="preserve">Мероприятие 12.3.                                                                    Ремонт общественного колодца в дер. Павловские концы                                                             </t>
  </si>
  <si>
    <t>Мероприятие 5.1.                                                                                                                         Прочие мероприятия в области жилищного хозяйства</t>
  </si>
  <si>
    <t>Мероприятие 5.2.                                                                                                                        Обеспечение мероприятий по капитальному ремонту многоквартирных домов.</t>
  </si>
  <si>
    <t>Мероприятие 9.2.                                                                              Расходы по сохранению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 № 597 "О мероприятиях по реализации государственной социальной политики".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</si>
</sst>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/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="80" zoomScaleNormal="80" workbookViewId="0"/>
  </sheetViews>
  <sheetFormatPr defaultRowHeight="15.75" x14ac:dyDescent="0.25"/>
  <cols>
    <col min="1" max="1" width="45" style="3" customWidth="1"/>
    <col min="2" max="2" width="20.85546875" style="3" customWidth="1"/>
    <col min="3" max="8" width="14.28515625" style="3" customWidth="1"/>
    <col min="9" max="16384" width="9.140625" style="3"/>
  </cols>
  <sheetData>
    <row r="1" spans="1:11" x14ac:dyDescent="0.25">
      <c r="H1" s="4" t="s">
        <v>3</v>
      </c>
    </row>
    <row r="2" spans="1:11" s="5" customFormat="1" ht="20.25" x14ac:dyDescent="0.3">
      <c r="A2" s="16" t="s">
        <v>0</v>
      </c>
      <c r="B2" s="16"/>
      <c r="C2" s="16"/>
      <c r="D2" s="16"/>
      <c r="E2" s="16"/>
      <c r="F2" s="16"/>
      <c r="G2" s="16"/>
      <c r="H2" s="16"/>
    </row>
    <row r="3" spans="1:11" s="5" customFormat="1" ht="20.25" x14ac:dyDescent="0.3">
      <c r="A3" s="16" t="s">
        <v>1</v>
      </c>
      <c r="B3" s="16"/>
      <c r="C3" s="16"/>
      <c r="D3" s="16"/>
      <c r="E3" s="16"/>
      <c r="F3" s="16"/>
      <c r="G3" s="16"/>
      <c r="H3" s="16"/>
    </row>
    <row r="4" spans="1:11" s="5" customFormat="1" ht="18.75" x14ac:dyDescent="0.3"/>
    <row r="5" spans="1:11" ht="94.5" customHeight="1" x14ac:dyDescent="0.25">
      <c r="A5" s="10" t="s">
        <v>2</v>
      </c>
      <c r="B5" s="10" t="s">
        <v>4</v>
      </c>
      <c r="C5" s="10" t="s">
        <v>5</v>
      </c>
      <c r="D5" s="17" t="s">
        <v>6</v>
      </c>
      <c r="E5" s="18"/>
      <c r="F5" s="18"/>
      <c r="G5" s="18"/>
      <c r="H5" s="19"/>
    </row>
    <row r="6" spans="1:11" ht="41.25" customHeight="1" x14ac:dyDescent="0.25">
      <c r="A6" s="10"/>
      <c r="B6" s="10"/>
      <c r="C6" s="10"/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11" ht="30.75" customHeight="1" x14ac:dyDescent="0.25">
      <c r="A8" s="15" t="s">
        <v>14</v>
      </c>
      <c r="B8" s="12" t="s">
        <v>18</v>
      </c>
      <c r="C8" s="1">
        <v>2023</v>
      </c>
      <c r="D8" s="2">
        <f>E8+F8+G8+H8</f>
        <v>26796.699999999997</v>
      </c>
      <c r="E8" s="2">
        <f>E13+E29+E41+E57+E69+E85+E97+E117+E125+E145+E153+E161</f>
        <v>15323.699999999999</v>
      </c>
      <c r="F8" s="2">
        <f t="shared" ref="F8:H8" si="0">F13+F29+F41+F57+F69+F85+F97+F117+F125+F145+F153+F161</f>
        <v>3061</v>
      </c>
      <c r="G8" s="2">
        <f t="shared" si="0"/>
        <v>8412</v>
      </c>
      <c r="H8" s="2">
        <f t="shared" si="0"/>
        <v>0</v>
      </c>
    </row>
    <row r="9" spans="1:11" ht="30.75" customHeight="1" x14ac:dyDescent="0.25">
      <c r="A9" s="15"/>
      <c r="B9" s="13"/>
      <c r="C9" s="1">
        <v>2024</v>
      </c>
      <c r="D9" s="2">
        <f t="shared" ref="D9:D10" si="1">E9+F9+G9+H9</f>
        <v>12301.600000000002</v>
      </c>
      <c r="E9" s="2">
        <f t="shared" ref="E9:H10" si="2">E14+E30+E42+E58+E70+E86+E98+E118+E126+E146+E154+E162</f>
        <v>8441.7000000000007</v>
      </c>
      <c r="F9" s="2">
        <f t="shared" si="2"/>
        <v>1806.1999999999998</v>
      </c>
      <c r="G9" s="2">
        <f t="shared" si="2"/>
        <v>2053.6999999999998</v>
      </c>
      <c r="H9" s="2">
        <f t="shared" si="2"/>
        <v>0</v>
      </c>
    </row>
    <row r="10" spans="1:11" ht="30.75" customHeight="1" x14ac:dyDescent="0.25">
      <c r="A10" s="15"/>
      <c r="B10" s="13"/>
      <c r="C10" s="1">
        <v>2025</v>
      </c>
      <c r="D10" s="2">
        <f t="shared" si="1"/>
        <v>13105.099999999999</v>
      </c>
      <c r="E10" s="2">
        <f t="shared" si="2"/>
        <v>8480.0999999999985</v>
      </c>
      <c r="F10" s="2">
        <f t="shared" si="2"/>
        <v>951.8</v>
      </c>
      <c r="G10" s="2">
        <f t="shared" si="2"/>
        <v>3673.2</v>
      </c>
      <c r="H10" s="2">
        <f t="shared" si="2"/>
        <v>0</v>
      </c>
    </row>
    <row r="11" spans="1:11" ht="30.75" customHeight="1" x14ac:dyDescent="0.25">
      <c r="A11" s="15"/>
      <c r="B11" s="13"/>
      <c r="C11" s="1" t="s">
        <v>12</v>
      </c>
      <c r="D11" s="2">
        <f>D8+D9+D10</f>
        <v>52203.4</v>
      </c>
      <c r="E11" s="2">
        <f t="shared" ref="E11:H11" si="3">E8+E9+E10</f>
        <v>32245.5</v>
      </c>
      <c r="F11" s="2">
        <f t="shared" si="3"/>
        <v>5819</v>
      </c>
      <c r="G11" s="2">
        <f t="shared" si="3"/>
        <v>14138.900000000001</v>
      </c>
      <c r="H11" s="2">
        <f t="shared" si="3"/>
        <v>0</v>
      </c>
    </row>
    <row r="12" spans="1:11" ht="22.5" customHeight="1" x14ac:dyDescent="0.3">
      <c r="A12" s="14" t="s">
        <v>13</v>
      </c>
      <c r="B12" s="14"/>
      <c r="C12" s="14"/>
      <c r="D12" s="14"/>
      <c r="E12" s="14"/>
      <c r="F12" s="14"/>
      <c r="G12" s="14"/>
      <c r="H12" s="14"/>
    </row>
    <row r="13" spans="1:11" ht="24" customHeight="1" x14ac:dyDescent="0.25">
      <c r="A13" s="12" t="s">
        <v>21</v>
      </c>
      <c r="B13" s="12" t="s">
        <v>17</v>
      </c>
      <c r="C13" s="1">
        <v>2023</v>
      </c>
      <c r="D13" s="2">
        <f>D17</f>
        <v>722.1</v>
      </c>
      <c r="E13" s="2">
        <f t="shared" ref="E13:H13" si="4">E17</f>
        <v>115.60000000000001</v>
      </c>
      <c r="F13" s="2">
        <f t="shared" si="4"/>
        <v>0</v>
      </c>
      <c r="G13" s="2">
        <f t="shared" si="4"/>
        <v>606.5</v>
      </c>
      <c r="H13" s="2">
        <f t="shared" si="4"/>
        <v>0</v>
      </c>
    </row>
    <row r="14" spans="1:11" ht="24" customHeight="1" x14ac:dyDescent="0.25">
      <c r="A14" s="12"/>
      <c r="B14" s="13"/>
      <c r="C14" s="1">
        <v>2024</v>
      </c>
      <c r="D14" s="2">
        <f t="shared" ref="D14:H16" si="5">D18</f>
        <v>563.79999999999995</v>
      </c>
      <c r="E14" s="2">
        <f t="shared" si="5"/>
        <v>107.80000000000001</v>
      </c>
      <c r="F14" s="2">
        <f t="shared" si="5"/>
        <v>0</v>
      </c>
      <c r="G14" s="2">
        <f t="shared" si="5"/>
        <v>456</v>
      </c>
      <c r="H14" s="2">
        <f t="shared" si="5"/>
        <v>0</v>
      </c>
    </row>
    <row r="15" spans="1:11" ht="24" customHeight="1" x14ac:dyDescent="0.25">
      <c r="A15" s="12"/>
      <c r="B15" s="13"/>
      <c r="C15" s="1">
        <v>2025</v>
      </c>
      <c r="D15" s="2">
        <f t="shared" si="5"/>
        <v>393.4</v>
      </c>
      <c r="E15" s="2">
        <f t="shared" si="5"/>
        <v>68.599999999999994</v>
      </c>
      <c r="F15" s="2">
        <f t="shared" si="5"/>
        <v>0</v>
      </c>
      <c r="G15" s="2">
        <f t="shared" si="5"/>
        <v>324.8</v>
      </c>
      <c r="H15" s="2">
        <f t="shared" si="5"/>
        <v>0</v>
      </c>
      <c r="K15" s="9"/>
    </row>
    <row r="16" spans="1:11" ht="24" customHeight="1" x14ac:dyDescent="0.25">
      <c r="A16" s="12"/>
      <c r="B16" s="13"/>
      <c r="C16" s="1" t="s">
        <v>12</v>
      </c>
      <c r="D16" s="2">
        <f t="shared" si="5"/>
        <v>1679.3</v>
      </c>
      <c r="E16" s="2">
        <f t="shared" si="5"/>
        <v>292</v>
      </c>
      <c r="F16" s="2">
        <f t="shared" si="5"/>
        <v>0</v>
      </c>
      <c r="G16" s="2">
        <f t="shared" si="5"/>
        <v>1387.3</v>
      </c>
      <c r="H16" s="2">
        <f t="shared" si="5"/>
        <v>0</v>
      </c>
    </row>
    <row r="17" spans="1:8" ht="30" customHeight="1" x14ac:dyDescent="0.25">
      <c r="A17" s="12" t="s">
        <v>20</v>
      </c>
      <c r="B17" s="12" t="s">
        <v>17</v>
      </c>
      <c r="C17" s="1">
        <v>2023</v>
      </c>
      <c r="D17" s="2">
        <f>E17+F17+G17+H17</f>
        <v>722.1</v>
      </c>
      <c r="E17" s="2">
        <f>E21+E25</f>
        <v>115.60000000000001</v>
      </c>
      <c r="F17" s="2">
        <f t="shared" ref="F17:H17" si="6">F21+F25</f>
        <v>0</v>
      </c>
      <c r="G17" s="2">
        <f t="shared" si="6"/>
        <v>606.5</v>
      </c>
      <c r="H17" s="2">
        <f t="shared" si="6"/>
        <v>0</v>
      </c>
    </row>
    <row r="18" spans="1:8" ht="30" customHeight="1" x14ac:dyDescent="0.25">
      <c r="A18" s="12"/>
      <c r="B18" s="13"/>
      <c r="C18" s="1">
        <v>2024</v>
      </c>
      <c r="D18" s="2">
        <f t="shared" ref="D18:D20" si="7">E18+F18+G18+H18</f>
        <v>563.79999999999995</v>
      </c>
      <c r="E18" s="2">
        <f>E22+E26</f>
        <v>107.80000000000001</v>
      </c>
      <c r="F18" s="2">
        <f t="shared" ref="F18:H18" si="8">F22+F26</f>
        <v>0</v>
      </c>
      <c r="G18" s="2">
        <f t="shared" si="8"/>
        <v>456</v>
      </c>
      <c r="H18" s="2">
        <f t="shared" si="8"/>
        <v>0</v>
      </c>
    </row>
    <row r="19" spans="1:8" ht="30" customHeight="1" x14ac:dyDescent="0.25">
      <c r="A19" s="12"/>
      <c r="B19" s="13"/>
      <c r="C19" s="1">
        <v>2025</v>
      </c>
      <c r="D19" s="2">
        <f t="shared" si="7"/>
        <v>393.4</v>
      </c>
      <c r="E19" s="2">
        <f>E23+E27</f>
        <v>68.599999999999994</v>
      </c>
      <c r="F19" s="2">
        <f t="shared" ref="F19:H19" si="9">F23+F27</f>
        <v>0</v>
      </c>
      <c r="G19" s="2">
        <f t="shared" si="9"/>
        <v>324.8</v>
      </c>
      <c r="H19" s="2">
        <f t="shared" si="9"/>
        <v>0</v>
      </c>
    </row>
    <row r="20" spans="1:8" ht="30" customHeight="1" x14ac:dyDescent="0.25">
      <c r="A20" s="12"/>
      <c r="B20" s="13"/>
      <c r="C20" s="1" t="s">
        <v>12</v>
      </c>
      <c r="D20" s="2">
        <f t="shared" si="7"/>
        <v>1679.3</v>
      </c>
      <c r="E20" s="2">
        <f>E19+E18+E17</f>
        <v>292</v>
      </c>
      <c r="F20" s="2">
        <f t="shared" ref="F20:H20" si="10">F19+F18+F17</f>
        <v>0</v>
      </c>
      <c r="G20" s="2">
        <f t="shared" si="10"/>
        <v>1387.3</v>
      </c>
      <c r="H20" s="2">
        <f t="shared" si="10"/>
        <v>0</v>
      </c>
    </row>
    <row r="21" spans="1:8" ht="19.5" customHeight="1" x14ac:dyDescent="0.25">
      <c r="A21" s="10" t="s">
        <v>15</v>
      </c>
      <c r="B21" s="10" t="s">
        <v>17</v>
      </c>
      <c r="C21" s="7">
        <v>2023</v>
      </c>
      <c r="D21" s="8">
        <f>E21+F21+G21+H21</f>
        <v>673.9</v>
      </c>
      <c r="E21" s="8">
        <v>67.400000000000006</v>
      </c>
      <c r="F21" s="8">
        <v>0</v>
      </c>
      <c r="G21" s="8">
        <v>606.5</v>
      </c>
      <c r="H21" s="8">
        <v>0</v>
      </c>
    </row>
    <row r="22" spans="1:8" ht="19.5" customHeight="1" x14ac:dyDescent="0.25">
      <c r="A22" s="10"/>
      <c r="B22" s="11"/>
      <c r="C22" s="7">
        <v>2024</v>
      </c>
      <c r="D22" s="8">
        <f t="shared" ref="D22:D23" si="11">E22+F22+G22+H22</f>
        <v>518.20000000000005</v>
      </c>
      <c r="E22" s="8">
        <v>62.2</v>
      </c>
      <c r="F22" s="8">
        <v>0</v>
      </c>
      <c r="G22" s="8">
        <v>456</v>
      </c>
      <c r="H22" s="8">
        <v>0</v>
      </c>
    </row>
    <row r="23" spans="1:8" ht="19.5" customHeight="1" x14ac:dyDescent="0.25">
      <c r="A23" s="10"/>
      <c r="B23" s="11"/>
      <c r="C23" s="7">
        <v>2025</v>
      </c>
      <c r="D23" s="8">
        <f t="shared" si="11"/>
        <v>360.90000000000003</v>
      </c>
      <c r="E23" s="8">
        <v>36.1</v>
      </c>
      <c r="F23" s="8">
        <v>0</v>
      </c>
      <c r="G23" s="8">
        <v>324.8</v>
      </c>
      <c r="H23" s="8">
        <v>0</v>
      </c>
    </row>
    <row r="24" spans="1:8" ht="19.5" customHeight="1" x14ac:dyDescent="0.25">
      <c r="A24" s="10"/>
      <c r="B24" s="11"/>
      <c r="C24" s="7" t="s">
        <v>12</v>
      </c>
      <c r="D24" s="8">
        <f>D21+D22+D23</f>
        <v>1553</v>
      </c>
      <c r="E24" s="8">
        <f t="shared" ref="E24:H24" si="12">E21+E22+E23</f>
        <v>165.70000000000002</v>
      </c>
      <c r="F24" s="8">
        <f t="shared" si="12"/>
        <v>0</v>
      </c>
      <c r="G24" s="8">
        <f t="shared" si="12"/>
        <v>1387.3</v>
      </c>
      <c r="H24" s="8">
        <f t="shared" si="12"/>
        <v>0</v>
      </c>
    </row>
    <row r="25" spans="1:8" ht="19.5" customHeight="1" x14ac:dyDescent="0.25">
      <c r="A25" s="10" t="s">
        <v>16</v>
      </c>
      <c r="B25" s="10" t="s">
        <v>17</v>
      </c>
      <c r="C25" s="7">
        <v>2023</v>
      </c>
      <c r="D25" s="8">
        <f>E25+F25+G25+H25</f>
        <v>48.2</v>
      </c>
      <c r="E25" s="8">
        <v>48.2</v>
      </c>
      <c r="F25" s="8">
        <v>0</v>
      </c>
      <c r="G25" s="8">
        <v>0</v>
      </c>
      <c r="H25" s="8">
        <v>0</v>
      </c>
    </row>
    <row r="26" spans="1:8" ht="19.5" customHeight="1" x14ac:dyDescent="0.25">
      <c r="A26" s="10"/>
      <c r="B26" s="11"/>
      <c r="C26" s="7">
        <v>2024</v>
      </c>
      <c r="D26" s="8">
        <f t="shared" ref="D26:D27" si="13">E26+F26+G26+H26</f>
        <v>45.6</v>
      </c>
      <c r="E26" s="8">
        <v>45.6</v>
      </c>
      <c r="F26" s="8">
        <v>0</v>
      </c>
      <c r="G26" s="8">
        <v>0</v>
      </c>
      <c r="H26" s="8">
        <v>0</v>
      </c>
    </row>
    <row r="27" spans="1:8" ht="19.5" customHeight="1" x14ac:dyDescent="0.25">
      <c r="A27" s="10"/>
      <c r="B27" s="11"/>
      <c r="C27" s="7">
        <v>2025</v>
      </c>
      <c r="D27" s="8">
        <f t="shared" si="13"/>
        <v>32.5</v>
      </c>
      <c r="E27" s="8">
        <v>32.5</v>
      </c>
      <c r="F27" s="8">
        <v>0</v>
      </c>
      <c r="G27" s="8">
        <v>0</v>
      </c>
      <c r="H27" s="8">
        <v>0</v>
      </c>
    </row>
    <row r="28" spans="1:8" ht="19.5" customHeight="1" x14ac:dyDescent="0.25">
      <c r="A28" s="10"/>
      <c r="B28" s="11"/>
      <c r="C28" s="7" t="s">
        <v>12</v>
      </c>
      <c r="D28" s="8">
        <f>D25+D26+D27</f>
        <v>126.30000000000001</v>
      </c>
      <c r="E28" s="8">
        <f t="shared" ref="E28" si="14">E25+E26+E27</f>
        <v>126.30000000000001</v>
      </c>
      <c r="F28" s="8">
        <f t="shared" ref="F28" si="15">F25+F26+F27</f>
        <v>0</v>
      </c>
      <c r="G28" s="8">
        <f t="shared" ref="G28" si="16">G25+G26+G27</f>
        <v>0</v>
      </c>
      <c r="H28" s="8">
        <f t="shared" ref="H28" si="17">H25+H26+H27</f>
        <v>0</v>
      </c>
    </row>
    <row r="29" spans="1:8" ht="28.5" customHeight="1" x14ac:dyDescent="0.25">
      <c r="A29" s="12" t="s">
        <v>19</v>
      </c>
      <c r="B29" s="12" t="s">
        <v>17</v>
      </c>
      <c r="C29" s="1">
        <v>2023</v>
      </c>
      <c r="D29" s="2">
        <f>E29+F29+G29+H29</f>
        <v>108.4</v>
      </c>
      <c r="E29" s="2">
        <f>E33+E37</f>
        <v>108.4</v>
      </c>
      <c r="F29" s="2">
        <f t="shared" ref="F29:H29" si="18">F33+F37</f>
        <v>0</v>
      </c>
      <c r="G29" s="2">
        <f t="shared" si="18"/>
        <v>0</v>
      </c>
      <c r="H29" s="2">
        <f t="shared" si="18"/>
        <v>0</v>
      </c>
    </row>
    <row r="30" spans="1:8" ht="28.5" customHeight="1" x14ac:dyDescent="0.25">
      <c r="A30" s="12"/>
      <c r="B30" s="13"/>
      <c r="C30" s="1">
        <v>2024</v>
      </c>
      <c r="D30" s="2">
        <f t="shared" ref="D30:D32" si="19">E30+F30+G30+H30</f>
        <v>216.8</v>
      </c>
      <c r="E30" s="2">
        <f>E34+E38</f>
        <v>216.8</v>
      </c>
      <c r="F30" s="2">
        <f t="shared" ref="F30:H30" si="20">F34+F38</f>
        <v>0</v>
      </c>
      <c r="G30" s="2">
        <f t="shared" si="20"/>
        <v>0</v>
      </c>
      <c r="H30" s="2">
        <f t="shared" si="20"/>
        <v>0</v>
      </c>
    </row>
    <row r="31" spans="1:8" ht="28.5" customHeight="1" x14ac:dyDescent="0.25">
      <c r="A31" s="12"/>
      <c r="B31" s="13"/>
      <c r="C31" s="1">
        <v>2025</v>
      </c>
      <c r="D31" s="2">
        <f t="shared" si="19"/>
        <v>135</v>
      </c>
      <c r="E31" s="2">
        <f>E35+E39</f>
        <v>135</v>
      </c>
      <c r="F31" s="2">
        <f t="shared" ref="F31:H31" si="21">F35+F39</f>
        <v>0</v>
      </c>
      <c r="G31" s="2">
        <f t="shared" si="21"/>
        <v>0</v>
      </c>
      <c r="H31" s="2">
        <f t="shared" si="21"/>
        <v>0</v>
      </c>
    </row>
    <row r="32" spans="1:8" ht="28.5" customHeight="1" x14ac:dyDescent="0.25">
      <c r="A32" s="12"/>
      <c r="B32" s="13"/>
      <c r="C32" s="1" t="s">
        <v>12</v>
      </c>
      <c r="D32" s="2">
        <f t="shared" si="19"/>
        <v>460.20000000000005</v>
      </c>
      <c r="E32" s="2">
        <f>E31+E30+E29</f>
        <v>460.20000000000005</v>
      </c>
      <c r="F32" s="2">
        <f t="shared" ref="F32:H32" si="22">F31+F30+F29</f>
        <v>0</v>
      </c>
      <c r="G32" s="2">
        <f t="shared" si="22"/>
        <v>0</v>
      </c>
      <c r="H32" s="2">
        <f t="shared" si="22"/>
        <v>0</v>
      </c>
    </row>
    <row r="33" spans="1:8" ht="19.5" customHeight="1" x14ac:dyDescent="0.25">
      <c r="A33" s="10" t="s">
        <v>22</v>
      </c>
      <c r="B33" s="10" t="s">
        <v>17</v>
      </c>
      <c r="C33" s="7">
        <v>2023</v>
      </c>
      <c r="D33" s="8">
        <f>E33+F33+G33+H33</f>
        <v>56.4</v>
      </c>
      <c r="E33" s="8">
        <v>56.4</v>
      </c>
      <c r="F33" s="8">
        <v>0</v>
      </c>
      <c r="G33" s="8">
        <v>0</v>
      </c>
      <c r="H33" s="8">
        <v>0</v>
      </c>
    </row>
    <row r="34" spans="1:8" ht="19.5" customHeight="1" x14ac:dyDescent="0.25">
      <c r="A34" s="10"/>
      <c r="B34" s="11"/>
      <c r="C34" s="7">
        <v>2024</v>
      </c>
      <c r="D34" s="8">
        <f t="shared" ref="D34:D35" si="23">E34+F34+G34+H34</f>
        <v>116.8</v>
      </c>
      <c r="E34" s="8">
        <v>116.8</v>
      </c>
      <c r="F34" s="8">
        <v>0</v>
      </c>
      <c r="G34" s="8">
        <v>0</v>
      </c>
      <c r="H34" s="8">
        <v>0</v>
      </c>
    </row>
    <row r="35" spans="1:8" ht="19.5" customHeight="1" x14ac:dyDescent="0.25">
      <c r="A35" s="10"/>
      <c r="B35" s="11"/>
      <c r="C35" s="7">
        <v>2025</v>
      </c>
      <c r="D35" s="8">
        <f t="shared" si="23"/>
        <v>35</v>
      </c>
      <c r="E35" s="8">
        <v>35</v>
      </c>
      <c r="F35" s="8">
        <v>0</v>
      </c>
      <c r="G35" s="8">
        <v>0</v>
      </c>
      <c r="H35" s="8">
        <v>0</v>
      </c>
    </row>
    <row r="36" spans="1:8" ht="19.5" customHeight="1" x14ac:dyDescent="0.25">
      <c r="A36" s="10"/>
      <c r="B36" s="11"/>
      <c r="C36" s="7" t="s">
        <v>12</v>
      </c>
      <c r="D36" s="8">
        <f>D33+D34+D35</f>
        <v>208.2</v>
      </c>
      <c r="E36" s="8">
        <f t="shared" ref="E36" si="24">E33+E34+E35</f>
        <v>208.2</v>
      </c>
      <c r="F36" s="8">
        <f t="shared" ref="F36" si="25">F33+F34+F35</f>
        <v>0</v>
      </c>
      <c r="G36" s="8">
        <f t="shared" ref="G36" si="26">G33+G34+G35</f>
        <v>0</v>
      </c>
      <c r="H36" s="8">
        <f t="shared" ref="H36" si="27">H33+H34+H35</f>
        <v>0</v>
      </c>
    </row>
    <row r="37" spans="1:8" ht="24.75" customHeight="1" x14ac:dyDescent="0.25">
      <c r="A37" s="10" t="s">
        <v>23</v>
      </c>
      <c r="B37" s="10" t="s">
        <v>17</v>
      </c>
      <c r="C37" s="7">
        <v>2023</v>
      </c>
      <c r="D37" s="8">
        <f>E37+F37+G37+H37</f>
        <v>52</v>
      </c>
      <c r="E37" s="8">
        <v>52</v>
      </c>
      <c r="F37" s="8">
        <v>0</v>
      </c>
      <c r="G37" s="8">
        <v>0</v>
      </c>
      <c r="H37" s="8">
        <v>0</v>
      </c>
    </row>
    <row r="38" spans="1:8" ht="25.5" customHeight="1" x14ac:dyDescent="0.25">
      <c r="A38" s="10"/>
      <c r="B38" s="11"/>
      <c r="C38" s="7">
        <v>2024</v>
      </c>
      <c r="D38" s="8">
        <f t="shared" ref="D38:D39" si="28">E38+F38+G38+H38</f>
        <v>100</v>
      </c>
      <c r="E38" s="8">
        <v>100</v>
      </c>
      <c r="F38" s="8">
        <v>0</v>
      </c>
      <c r="G38" s="8">
        <v>0</v>
      </c>
      <c r="H38" s="8">
        <v>0</v>
      </c>
    </row>
    <row r="39" spans="1:8" ht="24" customHeight="1" x14ac:dyDescent="0.25">
      <c r="A39" s="10"/>
      <c r="B39" s="11"/>
      <c r="C39" s="7">
        <v>2025</v>
      </c>
      <c r="D39" s="8">
        <f t="shared" si="28"/>
        <v>100</v>
      </c>
      <c r="E39" s="8">
        <v>100</v>
      </c>
      <c r="F39" s="8">
        <v>0</v>
      </c>
      <c r="G39" s="8">
        <v>0</v>
      </c>
      <c r="H39" s="8">
        <v>0</v>
      </c>
    </row>
    <row r="40" spans="1:8" ht="25.5" customHeight="1" x14ac:dyDescent="0.25">
      <c r="A40" s="10"/>
      <c r="B40" s="11"/>
      <c r="C40" s="7" t="s">
        <v>12</v>
      </c>
      <c r="D40" s="8">
        <f>D37+D38+D39</f>
        <v>252</v>
      </c>
      <c r="E40" s="8">
        <f t="shared" ref="E40" si="29">E37+E38+E39</f>
        <v>252</v>
      </c>
      <c r="F40" s="8">
        <f t="shared" ref="F40" si="30">F37+F38+F39</f>
        <v>0</v>
      </c>
      <c r="G40" s="8">
        <f t="shared" ref="G40" si="31">G37+G38+G39</f>
        <v>0</v>
      </c>
      <c r="H40" s="8">
        <f t="shared" ref="H40" si="32">H37+H38+H39</f>
        <v>0</v>
      </c>
    </row>
    <row r="41" spans="1:8" ht="34.5" customHeight="1" x14ac:dyDescent="0.25">
      <c r="A41" s="12" t="s">
        <v>24</v>
      </c>
      <c r="B41" s="12" t="s">
        <v>17</v>
      </c>
      <c r="C41" s="1">
        <v>2023</v>
      </c>
      <c r="D41" s="2">
        <f>E41+F41+G41+H41</f>
        <v>4213.2000000000007</v>
      </c>
      <c r="E41" s="2">
        <f>E45+E49+E53</f>
        <v>2287.8000000000002</v>
      </c>
      <c r="F41" s="2">
        <f t="shared" ref="F41:H41" si="33">F45+F49+F53</f>
        <v>1925.4</v>
      </c>
      <c r="G41" s="2">
        <f t="shared" si="33"/>
        <v>0</v>
      </c>
      <c r="H41" s="2">
        <f t="shared" si="33"/>
        <v>0</v>
      </c>
    </row>
    <row r="42" spans="1:8" ht="28.5" customHeight="1" x14ac:dyDescent="0.25">
      <c r="A42" s="12"/>
      <c r="B42" s="13"/>
      <c r="C42" s="1">
        <v>2024</v>
      </c>
      <c r="D42" s="2">
        <f t="shared" ref="D42:D43" si="34">E42+F42+G42+H42</f>
        <v>2654.4</v>
      </c>
      <c r="E42" s="2">
        <f t="shared" ref="E42:H43" si="35">E46+E50+E54</f>
        <v>1800</v>
      </c>
      <c r="F42" s="2">
        <f t="shared" si="35"/>
        <v>854.4</v>
      </c>
      <c r="G42" s="2">
        <f t="shared" si="35"/>
        <v>0</v>
      </c>
      <c r="H42" s="2">
        <f t="shared" si="35"/>
        <v>0</v>
      </c>
    </row>
    <row r="43" spans="1:8" ht="38.25" customHeight="1" x14ac:dyDescent="0.25">
      <c r="A43" s="12"/>
      <c r="B43" s="13"/>
      <c r="C43" s="1">
        <v>2025</v>
      </c>
      <c r="D43" s="2">
        <f t="shared" si="34"/>
        <v>1633.6999999999998</v>
      </c>
      <c r="E43" s="2">
        <f t="shared" si="35"/>
        <v>1633.6999999999998</v>
      </c>
      <c r="F43" s="2">
        <f t="shared" si="35"/>
        <v>0</v>
      </c>
      <c r="G43" s="2">
        <f t="shared" si="35"/>
        <v>0</v>
      </c>
      <c r="H43" s="2">
        <f t="shared" si="35"/>
        <v>0</v>
      </c>
    </row>
    <row r="44" spans="1:8" ht="33.75" customHeight="1" x14ac:dyDescent="0.25">
      <c r="A44" s="12"/>
      <c r="B44" s="13"/>
      <c r="C44" s="1" t="s">
        <v>12</v>
      </c>
      <c r="D44" s="2">
        <f>D41+D42+D43</f>
        <v>8501.2999999999993</v>
      </c>
      <c r="E44" s="2">
        <f t="shared" ref="E44:H44" si="36">E41+E42+E43</f>
        <v>5721.5</v>
      </c>
      <c r="F44" s="2">
        <f t="shared" si="36"/>
        <v>2779.8</v>
      </c>
      <c r="G44" s="2">
        <f t="shared" si="36"/>
        <v>0</v>
      </c>
      <c r="H44" s="2">
        <f t="shared" si="36"/>
        <v>0</v>
      </c>
    </row>
    <row r="45" spans="1:8" ht="19.5" customHeight="1" x14ac:dyDescent="0.25">
      <c r="A45" s="10" t="s">
        <v>25</v>
      </c>
      <c r="B45" s="10" t="s">
        <v>17</v>
      </c>
      <c r="C45" s="7">
        <v>2023</v>
      </c>
      <c r="D45" s="8">
        <f>E45+F45+G45+H45</f>
        <v>777.1</v>
      </c>
      <c r="E45" s="8">
        <v>777.1</v>
      </c>
      <c r="F45" s="8">
        <v>0</v>
      </c>
      <c r="G45" s="8">
        <v>0</v>
      </c>
      <c r="H45" s="8">
        <v>0</v>
      </c>
    </row>
    <row r="46" spans="1:8" ht="19.5" customHeight="1" x14ac:dyDescent="0.25">
      <c r="A46" s="10"/>
      <c r="B46" s="11"/>
      <c r="C46" s="7">
        <v>2024</v>
      </c>
      <c r="D46" s="8">
        <f t="shared" ref="D46:D47" si="37">E46+F46+G46+H46</f>
        <v>1103.3</v>
      </c>
      <c r="E46" s="8">
        <v>1103.3</v>
      </c>
      <c r="F46" s="8">
        <v>0</v>
      </c>
      <c r="G46" s="8">
        <v>0</v>
      </c>
      <c r="H46" s="8">
        <v>0</v>
      </c>
    </row>
    <row r="47" spans="1:8" ht="19.5" customHeight="1" x14ac:dyDescent="0.25">
      <c r="A47" s="10"/>
      <c r="B47" s="11"/>
      <c r="C47" s="7">
        <v>2025</v>
      </c>
      <c r="D47" s="8">
        <f t="shared" si="37"/>
        <v>1181.0999999999999</v>
      </c>
      <c r="E47" s="8">
        <v>1181.0999999999999</v>
      </c>
      <c r="F47" s="8">
        <v>0</v>
      </c>
      <c r="G47" s="8">
        <v>0</v>
      </c>
      <c r="H47" s="8">
        <v>0</v>
      </c>
    </row>
    <row r="48" spans="1:8" ht="19.5" customHeight="1" x14ac:dyDescent="0.25">
      <c r="A48" s="10"/>
      <c r="B48" s="11"/>
      <c r="C48" s="7" t="s">
        <v>12</v>
      </c>
      <c r="D48" s="8">
        <f>D45+D46+D47</f>
        <v>3061.5</v>
      </c>
      <c r="E48" s="8">
        <f t="shared" ref="E48" si="38">E45+E46+E47</f>
        <v>3061.5</v>
      </c>
      <c r="F48" s="8">
        <f t="shared" ref="F48" si="39">F45+F46+F47</f>
        <v>0</v>
      </c>
      <c r="G48" s="8">
        <f t="shared" ref="G48" si="40">G45+G46+G47</f>
        <v>0</v>
      </c>
      <c r="H48" s="8">
        <f t="shared" ref="H48" si="41">H45+H46+H47</f>
        <v>0</v>
      </c>
    </row>
    <row r="49" spans="1:10" ht="19.5" customHeight="1" x14ac:dyDescent="0.25">
      <c r="A49" s="10" t="s">
        <v>26</v>
      </c>
      <c r="B49" s="10" t="s">
        <v>17</v>
      </c>
      <c r="C49" s="7">
        <v>2023</v>
      </c>
      <c r="D49" s="8">
        <f>E49+F49+G49+H49</f>
        <v>1925.4</v>
      </c>
      <c r="E49" s="8">
        <v>0</v>
      </c>
      <c r="F49" s="8">
        <v>1925.4</v>
      </c>
      <c r="G49" s="8">
        <v>0</v>
      </c>
      <c r="H49" s="8">
        <v>0</v>
      </c>
    </row>
    <row r="50" spans="1:10" ht="19.5" customHeight="1" x14ac:dyDescent="0.25">
      <c r="A50" s="10"/>
      <c r="B50" s="11"/>
      <c r="C50" s="7">
        <v>2024</v>
      </c>
      <c r="D50" s="8">
        <f t="shared" ref="D50:D51" si="42">E50+F50+G50+H50</f>
        <v>854.4</v>
      </c>
      <c r="E50" s="8">
        <v>0</v>
      </c>
      <c r="F50" s="8">
        <v>854.4</v>
      </c>
      <c r="G50" s="8">
        <v>0</v>
      </c>
      <c r="H50" s="8">
        <v>0</v>
      </c>
    </row>
    <row r="51" spans="1:10" ht="19.5" customHeight="1" x14ac:dyDescent="0.25">
      <c r="A51" s="10"/>
      <c r="B51" s="11"/>
      <c r="C51" s="7">
        <v>2025</v>
      </c>
      <c r="D51" s="8">
        <f t="shared" si="42"/>
        <v>0</v>
      </c>
      <c r="E51" s="8">
        <v>0</v>
      </c>
      <c r="F51" s="8">
        <v>0</v>
      </c>
      <c r="G51" s="8">
        <v>0</v>
      </c>
      <c r="H51" s="8">
        <v>0</v>
      </c>
    </row>
    <row r="52" spans="1:10" ht="19.5" customHeight="1" x14ac:dyDescent="0.25">
      <c r="A52" s="10"/>
      <c r="B52" s="11"/>
      <c r="C52" s="7" t="s">
        <v>12</v>
      </c>
      <c r="D52" s="8">
        <f>D49+D50+D51</f>
        <v>2779.8</v>
      </c>
      <c r="E52" s="8">
        <f t="shared" ref="E52" si="43">E49+E50+E51</f>
        <v>0</v>
      </c>
      <c r="F52" s="8">
        <f t="shared" ref="F52" si="44">F49+F50+F51</f>
        <v>2779.8</v>
      </c>
      <c r="G52" s="8">
        <f t="shared" ref="G52" si="45">G49+G50+G51</f>
        <v>0</v>
      </c>
      <c r="H52" s="8">
        <f t="shared" ref="H52" si="46">H49+H50+H51</f>
        <v>0</v>
      </c>
    </row>
    <row r="53" spans="1:10" ht="19.5" customHeight="1" x14ac:dyDescent="0.25">
      <c r="A53" s="10" t="s">
        <v>27</v>
      </c>
      <c r="B53" s="10" t="s">
        <v>17</v>
      </c>
      <c r="C53" s="7">
        <v>2023</v>
      </c>
      <c r="D53" s="8">
        <f>E53+F53+G53+H53</f>
        <v>1510.7</v>
      </c>
      <c r="E53" s="8">
        <v>1510.7</v>
      </c>
      <c r="F53" s="8">
        <v>0</v>
      </c>
      <c r="G53" s="8">
        <v>0</v>
      </c>
      <c r="H53" s="8">
        <v>0</v>
      </c>
    </row>
    <row r="54" spans="1:10" ht="19.5" customHeight="1" x14ac:dyDescent="0.25">
      <c r="A54" s="10"/>
      <c r="B54" s="11"/>
      <c r="C54" s="7">
        <v>2024</v>
      </c>
      <c r="D54" s="8">
        <f t="shared" ref="D54:D55" si="47">E54+F54+G54+H54</f>
        <v>696.7</v>
      </c>
      <c r="E54" s="8">
        <v>696.7</v>
      </c>
      <c r="F54" s="8">
        <v>0</v>
      </c>
      <c r="G54" s="8">
        <v>0</v>
      </c>
      <c r="H54" s="8">
        <v>0</v>
      </c>
    </row>
    <row r="55" spans="1:10" ht="19.5" customHeight="1" x14ac:dyDescent="0.25">
      <c r="A55" s="10"/>
      <c r="B55" s="11"/>
      <c r="C55" s="7">
        <v>2025</v>
      </c>
      <c r="D55" s="8">
        <f t="shared" si="47"/>
        <v>452.6</v>
      </c>
      <c r="E55" s="8">
        <v>452.6</v>
      </c>
      <c r="F55" s="8">
        <v>0</v>
      </c>
      <c r="G55" s="8">
        <v>0</v>
      </c>
      <c r="H55" s="8">
        <v>0</v>
      </c>
    </row>
    <row r="56" spans="1:10" ht="19.5" customHeight="1" x14ac:dyDescent="0.25">
      <c r="A56" s="10"/>
      <c r="B56" s="11"/>
      <c r="C56" s="7" t="s">
        <v>12</v>
      </c>
      <c r="D56" s="8">
        <f>D53+D54+D55</f>
        <v>2660</v>
      </c>
      <c r="E56" s="8">
        <f t="shared" ref="E56" si="48">E53+E54+E55</f>
        <v>2660</v>
      </c>
      <c r="F56" s="8">
        <f t="shared" ref="F56" si="49">F53+F54+F55</f>
        <v>0</v>
      </c>
      <c r="G56" s="8">
        <f t="shared" ref="G56" si="50">G53+G54+G55</f>
        <v>0</v>
      </c>
      <c r="H56" s="8">
        <f t="shared" ref="H56" si="51">H53+H54+H55</f>
        <v>0</v>
      </c>
    </row>
    <row r="57" spans="1:10" ht="33" customHeight="1" x14ac:dyDescent="0.25">
      <c r="A57" s="12" t="s">
        <v>28</v>
      </c>
      <c r="B57" s="12" t="s">
        <v>17</v>
      </c>
      <c r="C57" s="1">
        <v>2023</v>
      </c>
      <c r="D57" s="2">
        <f>E57+F57+G57+H57</f>
        <v>3172.9</v>
      </c>
      <c r="E57" s="2">
        <f>E61+E65</f>
        <v>317.3</v>
      </c>
      <c r="F57" s="2">
        <f t="shared" ref="F57:H57" si="52">F61+F65</f>
        <v>0</v>
      </c>
      <c r="G57" s="2">
        <f t="shared" si="52"/>
        <v>2855.6</v>
      </c>
      <c r="H57" s="2">
        <f t="shared" si="52"/>
        <v>0</v>
      </c>
      <c r="J57" s="9"/>
    </row>
    <row r="58" spans="1:10" ht="33" customHeight="1" x14ac:dyDescent="0.25">
      <c r="A58" s="12"/>
      <c r="B58" s="13"/>
      <c r="C58" s="1">
        <v>2024</v>
      </c>
      <c r="D58" s="2">
        <f t="shared" ref="D58:D60" si="53">E58+F58+G58+H58</f>
        <v>0</v>
      </c>
      <c r="E58" s="2">
        <f t="shared" ref="E58:H59" si="54">E62+E66</f>
        <v>0</v>
      </c>
      <c r="F58" s="2">
        <f t="shared" si="54"/>
        <v>0</v>
      </c>
      <c r="G58" s="2">
        <f t="shared" si="54"/>
        <v>0</v>
      </c>
      <c r="H58" s="2">
        <f t="shared" si="54"/>
        <v>0</v>
      </c>
    </row>
    <row r="59" spans="1:10" ht="33" customHeight="1" x14ac:dyDescent="0.25">
      <c r="A59" s="12"/>
      <c r="B59" s="13"/>
      <c r="C59" s="1">
        <v>2025</v>
      </c>
      <c r="D59" s="2">
        <f t="shared" si="53"/>
        <v>2662.9</v>
      </c>
      <c r="E59" s="2">
        <f t="shared" si="54"/>
        <v>266.3</v>
      </c>
      <c r="F59" s="2">
        <f t="shared" si="54"/>
        <v>0</v>
      </c>
      <c r="G59" s="2">
        <f t="shared" si="54"/>
        <v>2396.6</v>
      </c>
      <c r="H59" s="2">
        <f t="shared" si="54"/>
        <v>0</v>
      </c>
    </row>
    <row r="60" spans="1:10" ht="33" customHeight="1" x14ac:dyDescent="0.25">
      <c r="A60" s="12"/>
      <c r="B60" s="13"/>
      <c r="C60" s="1" t="s">
        <v>12</v>
      </c>
      <c r="D60" s="2">
        <f t="shared" si="53"/>
        <v>5835.8</v>
      </c>
      <c r="E60" s="2">
        <f>E57+E58+E59</f>
        <v>583.6</v>
      </c>
      <c r="F60" s="2">
        <f t="shared" ref="F60:H60" si="55">F57+F58+F59</f>
        <v>0</v>
      </c>
      <c r="G60" s="2">
        <f t="shared" si="55"/>
        <v>5252.2</v>
      </c>
      <c r="H60" s="2">
        <f t="shared" si="55"/>
        <v>0</v>
      </c>
    </row>
    <row r="61" spans="1:10" ht="19.5" customHeight="1" x14ac:dyDescent="0.25">
      <c r="A61" s="10" t="s">
        <v>29</v>
      </c>
      <c r="B61" s="10" t="s">
        <v>17</v>
      </c>
      <c r="C61" s="7">
        <v>2023</v>
      </c>
      <c r="D61" s="8">
        <f>E61+F61+G61+H61</f>
        <v>3172.9</v>
      </c>
      <c r="E61" s="8">
        <v>317.3</v>
      </c>
      <c r="F61" s="8">
        <v>0</v>
      </c>
      <c r="G61" s="8">
        <v>2855.6</v>
      </c>
      <c r="H61" s="8">
        <v>0</v>
      </c>
    </row>
    <row r="62" spans="1:10" ht="19.5" customHeight="1" x14ac:dyDescent="0.25">
      <c r="A62" s="10"/>
      <c r="B62" s="11"/>
      <c r="C62" s="7">
        <v>2024</v>
      </c>
      <c r="D62" s="8">
        <f t="shared" ref="D62:D63" si="56">E62+F62+G62+H62</f>
        <v>0</v>
      </c>
      <c r="E62" s="8">
        <v>0</v>
      </c>
      <c r="F62" s="8">
        <v>0</v>
      </c>
      <c r="G62" s="8">
        <v>0</v>
      </c>
      <c r="H62" s="8">
        <v>0</v>
      </c>
    </row>
    <row r="63" spans="1:10" ht="19.5" customHeight="1" x14ac:dyDescent="0.25">
      <c r="A63" s="10"/>
      <c r="B63" s="11"/>
      <c r="C63" s="7">
        <v>2025</v>
      </c>
      <c r="D63" s="8">
        <f t="shared" si="56"/>
        <v>0</v>
      </c>
      <c r="E63" s="8">
        <v>0</v>
      </c>
      <c r="F63" s="8">
        <v>0</v>
      </c>
      <c r="G63" s="8">
        <v>0</v>
      </c>
      <c r="H63" s="8">
        <v>0</v>
      </c>
    </row>
    <row r="64" spans="1:10" ht="19.5" customHeight="1" x14ac:dyDescent="0.25">
      <c r="A64" s="10"/>
      <c r="B64" s="11"/>
      <c r="C64" s="7" t="s">
        <v>12</v>
      </c>
      <c r="D64" s="8">
        <f>D61+D62+D63</f>
        <v>3172.9</v>
      </c>
      <c r="E64" s="8">
        <f t="shared" ref="E64" si="57">E61+E62+E63</f>
        <v>317.3</v>
      </c>
      <c r="F64" s="8">
        <f t="shared" ref="F64" si="58">F61+F62+F63</f>
        <v>0</v>
      </c>
      <c r="G64" s="8">
        <f t="shared" ref="G64" si="59">G61+G62+G63</f>
        <v>2855.6</v>
      </c>
      <c r="H64" s="8">
        <f t="shared" ref="H64" si="60">H61+H62+H63</f>
        <v>0</v>
      </c>
    </row>
    <row r="65" spans="1:10" ht="19.5" customHeight="1" x14ac:dyDescent="0.25">
      <c r="A65" s="10" t="s">
        <v>30</v>
      </c>
      <c r="B65" s="10" t="s">
        <v>17</v>
      </c>
      <c r="C65" s="7">
        <v>2023</v>
      </c>
      <c r="D65" s="8">
        <f>E65+F65+G65+H65</f>
        <v>0</v>
      </c>
      <c r="E65" s="8">
        <v>0</v>
      </c>
      <c r="F65" s="8">
        <v>0</v>
      </c>
      <c r="G65" s="8">
        <v>0</v>
      </c>
      <c r="H65" s="8">
        <v>0</v>
      </c>
    </row>
    <row r="66" spans="1:10" ht="19.5" customHeight="1" x14ac:dyDescent="0.25">
      <c r="A66" s="10"/>
      <c r="B66" s="11"/>
      <c r="C66" s="7">
        <v>2024</v>
      </c>
      <c r="D66" s="8">
        <f t="shared" ref="D66:D67" si="61">E66+F66+G66+H66</f>
        <v>0</v>
      </c>
      <c r="E66" s="8">
        <v>0</v>
      </c>
      <c r="F66" s="8">
        <v>0</v>
      </c>
      <c r="G66" s="8">
        <v>0</v>
      </c>
      <c r="H66" s="8">
        <v>0</v>
      </c>
    </row>
    <row r="67" spans="1:10" ht="19.5" customHeight="1" x14ac:dyDescent="0.25">
      <c r="A67" s="10"/>
      <c r="B67" s="11"/>
      <c r="C67" s="7">
        <v>2025</v>
      </c>
      <c r="D67" s="8">
        <f t="shared" si="61"/>
        <v>2662.9</v>
      </c>
      <c r="E67" s="8">
        <v>266.3</v>
      </c>
      <c r="F67" s="8">
        <v>0</v>
      </c>
      <c r="G67" s="8">
        <v>2396.6</v>
      </c>
      <c r="H67" s="8">
        <v>0</v>
      </c>
    </row>
    <row r="68" spans="1:10" ht="19.5" customHeight="1" x14ac:dyDescent="0.25">
      <c r="A68" s="10"/>
      <c r="B68" s="11"/>
      <c r="C68" s="7" t="s">
        <v>12</v>
      </c>
      <c r="D68" s="8">
        <f>D65+D66+D67</f>
        <v>2662.9</v>
      </c>
      <c r="E68" s="8">
        <f t="shared" ref="E68" si="62">E65+E66+E67</f>
        <v>266.3</v>
      </c>
      <c r="F68" s="8">
        <f t="shared" ref="F68" si="63">F65+F66+F67</f>
        <v>0</v>
      </c>
      <c r="G68" s="8">
        <f t="shared" ref="G68" si="64">G65+G66+G67</f>
        <v>2396.6</v>
      </c>
      <c r="H68" s="8">
        <f t="shared" ref="H68" si="65">H65+H66+H67</f>
        <v>0</v>
      </c>
    </row>
    <row r="69" spans="1:10" ht="34.5" customHeight="1" x14ac:dyDescent="0.25">
      <c r="A69" s="12" t="s">
        <v>31</v>
      </c>
      <c r="B69" s="12" t="s">
        <v>17</v>
      </c>
      <c r="C69" s="1">
        <v>2023</v>
      </c>
      <c r="D69" s="2">
        <f>E69+F69+G69+H69</f>
        <v>1409.5</v>
      </c>
      <c r="E69" s="2">
        <f>E73+E77+E81</f>
        <v>1409.5</v>
      </c>
      <c r="F69" s="2">
        <f t="shared" ref="F69:H69" si="66">F73+F77+F81</f>
        <v>0</v>
      </c>
      <c r="G69" s="2">
        <f t="shared" si="66"/>
        <v>0</v>
      </c>
      <c r="H69" s="2">
        <f t="shared" si="66"/>
        <v>0</v>
      </c>
    </row>
    <row r="70" spans="1:10" ht="28.5" customHeight="1" x14ac:dyDescent="0.25">
      <c r="A70" s="12"/>
      <c r="B70" s="13"/>
      <c r="C70" s="1">
        <v>2024</v>
      </c>
      <c r="D70" s="2">
        <f t="shared" ref="D70:D71" si="67">E70+F70+G70+H70</f>
        <v>636</v>
      </c>
      <c r="E70" s="2">
        <f t="shared" ref="E70:H71" si="68">E74+E78+E82</f>
        <v>636</v>
      </c>
      <c r="F70" s="2">
        <f t="shared" si="68"/>
        <v>0</v>
      </c>
      <c r="G70" s="2">
        <f t="shared" si="68"/>
        <v>0</v>
      </c>
      <c r="H70" s="2">
        <f t="shared" si="68"/>
        <v>0</v>
      </c>
    </row>
    <row r="71" spans="1:10" ht="38.25" customHeight="1" x14ac:dyDescent="0.25">
      <c r="A71" s="12"/>
      <c r="B71" s="13"/>
      <c r="C71" s="1">
        <v>2025</v>
      </c>
      <c r="D71" s="2">
        <f t="shared" si="67"/>
        <v>636</v>
      </c>
      <c r="E71" s="2">
        <f t="shared" si="68"/>
        <v>636</v>
      </c>
      <c r="F71" s="2">
        <f t="shared" si="68"/>
        <v>0</v>
      </c>
      <c r="G71" s="2">
        <f t="shared" si="68"/>
        <v>0</v>
      </c>
      <c r="H71" s="2">
        <f t="shared" si="68"/>
        <v>0</v>
      </c>
    </row>
    <row r="72" spans="1:10" ht="29.25" customHeight="1" x14ac:dyDescent="0.25">
      <c r="A72" s="12"/>
      <c r="B72" s="13"/>
      <c r="C72" s="1" t="s">
        <v>12</v>
      </c>
      <c r="D72" s="2">
        <f>D69+D70+D71</f>
        <v>2681.5</v>
      </c>
      <c r="E72" s="2">
        <f t="shared" ref="E72:H72" si="69">E69+E70+E71</f>
        <v>2681.5</v>
      </c>
      <c r="F72" s="2">
        <f t="shared" si="69"/>
        <v>0</v>
      </c>
      <c r="G72" s="2">
        <f t="shared" si="69"/>
        <v>0</v>
      </c>
      <c r="H72" s="2">
        <f t="shared" si="69"/>
        <v>0</v>
      </c>
    </row>
    <row r="73" spans="1:10" ht="19.5" hidden="1" customHeight="1" x14ac:dyDescent="0.25">
      <c r="A73" s="10"/>
      <c r="B73" s="10"/>
      <c r="C73" s="7"/>
      <c r="D73" s="8"/>
      <c r="E73" s="8"/>
      <c r="F73" s="8"/>
      <c r="G73" s="8"/>
      <c r="H73" s="8"/>
    </row>
    <row r="74" spans="1:10" ht="19.5" hidden="1" customHeight="1" x14ac:dyDescent="0.25">
      <c r="A74" s="10"/>
      <c r="B74" s="11"/>
      <c r="C74" s="7"/>
      <c r="D74" s="8"/>
      <c r="E74" s="8"/>
      <c r="F74" s="8"/>
      <c r="G74" s="8"/>
      <c r="H74" s="8"/>
    </row>
    <row r="75" spans="1:10" ht="19.5" hidden="1" customHeight="1" x14ac:dyDescent="0.25">
      <c r="A75" s="10"/>
      <c r="B75" s="11"/>
      <c r="C75" s="7"/>
      <c r="D75" s="8"/>
      <c r="E75" s="8"/>
      <c r="F75" s="8"/>
      <c r="G75" s="8"/>
      <c r="H75" s="8"/>
    </row>
    <row r="76" spans="1:10" ht="19.5" hidden="1" customHeight="1" x14ac:dyDescent="0.25">
      <c r="A76" s="10"/>
      <c r="B76" s="11"/>
      <c r="C76" s="7"/>
      <c r="D76" s="8"/>
      <c r="E76" s="8"/>
      <c r="F76" s="8"/>
      <c r="G76" s="8"/>
      <c r="H76" s="8"/>
    </row>
    <row r="77" spans="1:10" ht="19.5" customHeight="1" x14ac:dyDescent="0.25">
      <c r="A77" s="10" t="s">
        <v>55</v>
      </c>
      <c r="B77" s="10" t="s">
        <v>17</v>
      </c>
      <c r="C77" s="7">
        <v>2023</v>
      </c>
      <c r="D77" s="8">
        <f>E77+F77+G77+H77</f>
        <v>278.89999999999998</v>
      </c>
      <c r="E77" s="8">
        <v>278.89999999999998</v>
      </c>
      <c r="F77" s="8">
        <v>0</v>
      </c>
      <c r="G77" s="8">
        <v>0</v>
      </c>
      <c r="H77" s="8">
        <v>0</v>
      </c>
      <c r="J77" s="9"/>
    </row>
    <row r="78" spans="1:10" ht="19.5" customHeight="1" x14ac:dyDescent="0.25">
      <c r="A78" s="10"/>
      <c r="B78" s="11"/>
      <c r="C78" s="7">
        <v>2024</v>
      </c>
      <c r="D78" s="8">
        <f t="shared" ref="D78:D79" si="70">E78+F78+G78+H78</f>
        <v>78</v>
      </c>
      <c r="E78" s="8">
        <v>78</v>
      </c>
      <c r="F78" s="8">
        <v>0</v>
      </c>
      <c r="G78" s="8">
        <v>0</v>
      </c>
      <c r="H78" s="8">
        <v>0</v>
      </c>
      <c r="J78" s="9"/>
    </row>
    <row r="79" spans="1:10" ht="19.5" customHeight="1" x14ac:dyDescent="0.25">
      <c r="A79" s="10"/>
      <c r="B79" s="11"/>
      <c r="C79" s="7">
        <v>2025</v>
      </c>
      <c r="D79" s="8">
        <f t="shared" si="70"/>
        <v>78</v>
      </c>
      <c r="E79" s="8">
        <v>78</v>
      </c>
      <c r="F79" s="8">
        <v>0</v>
      </c>
      <c r="G79" s="8">
        <v>0</v>
      </c>
      <c r="H79" s="8">
        <v>0</v>
      </c>
    </row>
    <row r="80" spans="1:10" ht="19.5" customHeight="1" x14ac:dyDescent="0.25">
      <c r="A80" s="10"/>
      <c r="B80" s="11"/>
      <c r="C80" s="7" t="s">
        <v>12</v>
      </c>
      <c r="D80" s="8">
        <f>D77+D78+D79</f>
        <v>434.9</v>
      </c>
      <c r="E80" s="8">
        <f t="shared" ref="E80" si="71">E77+E78+E79</f>
        <v>434.9</v>
      </c>
      <c r="F80" s="8">
        <f t="shared" ref="F80" si="72">F77+F78+F79</f>
        <v>0</v>
      </c>
      <c r="G80" s="8">
        <f t="shared" ref="G80" si="73">G77+G78+G79</f>
        <v>0</v>
      </c>
      <c r="H80" s="8">
        <f t="shared" ref="H80" si="74">H77+H78+H79</f>
        <v>0</v>
      </c>
    </row>
    <row r="81" spans="1:8" ht="19.5" customHeight="1" x14ac:dyDescent="0.25">
      <c r="A81" s="10" t="s">
        <v>56</v>
      </c>
      <c r="B81" s="10" t="s">
        <v>17</v>
      </c>
      <c r="C81" s="7">
        <v>2023</v>
      </c>
      <c r="D81" s="8">
        <f>E81+F81+G81+H81</f>
        <v>1130.5999999999999</v>
      </c>
      <c r="E81" s="8">
        <v>1130.5999999999999</v>
      </c>
      <c r="F81" s="8">
        <v>0</v>
      </c>
      <c r="G81" s="8">
        <v>0</v>
      </c>
      <c r="H81" s="8">
        <v>0</v>
      </c>
    </row>
    <row r="82" spans="1:8" ht="19.5" customHeight="1" x14ac:dyDescent="0.25">
      <c r="A82" s="10"/>
      <c r="B82" s="11"/>
      <c r="C82" s="7">
        <v>2024</v>
      </c>
      <c r="D82" s="8">
        <f t="shared" ref="D82:D83" si="75">E82+F82+G82+H82</f>
        <v>558</v>
      </c>
      <c r="E82" s="8">
        <v>558</v>
      </c>
      <c r="F82" s="8">
        <v>0</v>
      </c>
      <c r="G82" s="8">
        <v>0</v>
      </c>
      <c r="H82" s="8">
        <v>0</v>
      </c>
    </row>
    <row r="83" spans="1:8" ht="19.5" customHeight="1" x14ac:dyDescent="0.25">
      <c r="A83" s="10"/>
      <c r="B83" s="11"/>
      <c r="C83" s="7">
        <v>2025</v>
      </c>
      <c r="D83" s="8">
        <f t="shared" si="75"/>
        <v>558</v>
      </c>
      <c r="E83" s="8">
        <v>558</v>
      </c>
      <c r="F83" s="8">
        <v>0</v>
      </c>
      <c r="G83" s="8">
        <v>0</v>
      </c>
      <c r="H83" s="8">
        <v>0</v>
      </c>
    </row>
    <row r="84" spans="1:8" ht="19.5" customHeight="1" x14ac:dyDescent="0.25">
      <c r="A84" s="10"/>
      <c r="B84" s="11"/>
      <c r="C84" s="7" t="s">
        <v>12</v>
      </c>
      <c r="D84" s="8">
        <f>D81+D82+D83</f>
        <v>2246.6</v>
      </c>
      <c r="E84" s="8">
        <f t="shared" ref="E84" si="76">E81+E82+E83</f>
        <v>2246.6</v>
      </c>
      <c r="F84" s="8">
        <f t="shared" ref="F84" si="77">F81+F82+F83</f>
        <v>0</v>
      </c>
      <c r="G84" s="8">
        <f t="shared" ref="G84" si="78">G81+G82+G83</f>
        <v>0</v>
      </c>
      <c r="H84" s="8">
        <f t="shared" ref="H84" si="79">H81+H82+H83</f>
        <v>0</v>
      </c>
    </row>
    <row r="85" spans="1:8" ht="24.75" customHeight="1" x14ac:dyDescent="0.25">
      <c r="A85" s="12" t="s">
        <v>32</v>
      </c>
      <c r="B85" s="12" t="s">
        <v>17</v>
      </c>
      <c r="C85" s="1">
        <v>2023</v>
      </c>
      <c r="D85" s="2">
        <f>E85+F85+G85+H85</f>
        <v>1902.1000000000001</v>
      </c>
      <c r="E85" s="2">
        <f>E89+E93</f>
        <v>1573.9</v>
      </c>
      <c r="F85" s="2">
        <f t="shared" ref="F85:H85" si="80">F89+F93</f>
        <v>0</v>
      </c>
      <c r="G85" s="2">
        <f t="shared" si="80"/>
        <v>328.2</v>
      </c>
      <c r="H85" s="2">
        <f t="shared" si="80"/>
        <v>0</v>
      </c>
    </row>
    <row r="86" spans="1:8" ht="24.75" customHeight="1" x14ac:dyDescent="0.25">
      <c r="A86" s="12"/>
      <c r="B86" s="13"/>
      <c r="C86" s="1">
        <v>2024</v>
      </c>
      <c r="D86" s="2">
        <f t="shared" ref="D86:D87" si="81">E86+F86+G86+H86</f>
        <v>100</v>
      </c>
      <c r="E86" s="2">
        <f t="shared" ref="E86:H87" si="82">E90+E94</f>
        <v>100</v>
      </c>
      <c r="F86" s="2">
        <f t="shared" si="82"/>
        <v>0</v>
      </c>
      <c r="G86" s="2">
        <f t="shared" si="82"/>
        <v>0</v>
      </c>
      <c r="H86" s="2">
        <f t="shared" si="82"/>
        <v>0</v>
      </c>
    </row>
    <row r="87" spans="1:8" ht="24.75" customHeight="1" x14ac:dyDescent="0.25">
      <c r="A87" s="12"/>
      <c r="B87" s="13"/>
      <c r="C87" s="1">
        <v>2025</v>
      </c>
      <c r="D87" s="2">
        <f t="shared" si="81"/>
        <v>100</v>
      </c>
      <c r="E87" s="2">
        <f t="shared" si="82"/>
        <v>100</v>
      </c>
      <c r="F87" s="2">
        <f t="shared" si="82"/>
        <v>0</v>
      </c>
      <c r="G87" s="2">
        <f t="shared" si="82"/>
        <v>0</v>
      </c>
      <c r="H87" s="2">
        <f t="shared" si="82"/>
        <v>0</v>
      </c>
    </row>
    <row r="88" spans="1:8" ht="24.75" customHeight="1" x14ac:dyDescent="0.25">
      <c r="A88" s="12"/>
      <c r="B88" s="13"/>
      <c r="C88" s="1" t="s">
        <v>12</v>
      </c>
      <c r="D88" s="2">
        <f>D85+D86+D87</f>
        <v>2102.1000000000004</v>
      </c>
      <c r="E88" s="2">
        <f t="shared" ref="E88:H88" si="83">E85+E86+E87</f>
        <v>1773.9</v>
      </c>
      <c r="F88" s="2">
        <f t="shared" si="83"/>
        <v>0</v>
      </c>
      <c r="G88" s="2">
        <f t="shared" si="83"/>
        <v>328.2</v>
      </c>
      <c r="H88" s="2">
        <f t="shared" si="83"/>
        <v>0</v>
      </c>
    </row>
    <row r="89" spans="1:8" ht="19.5" customHeight="1" x14ac:dyDescent="0.25">
      <c r="A89" s="10" t="s">
        <v>33</v>
      </c>
      <c r="B89" s="10" t="s">
        <v>17</v>
      </c>
      <c r="C89" s="7">
        <v>2023</v>
      </c>
      <c r="D89" s="8">
        <f>E89+F89+G89+H89</f>
        <v>1537.4</v>
      </c>
      <c r="E89" s="8">
        <v>1537.4</v>
      </c>
      <c r="F89" s="8">
        <v>0</v>
      </c>
      <c r="G89" s="8">
        <v>0</v>
      </c>
      <c r="H89" s="8">
        <v>0</v>
      </c>
    </row>
    <row r="90" spans="1:8" ht="19.5" customHeight="1" x14ac:dyDescent="0.25">
      <c r="A90" s="10"/>
      <c r="B90" s="11"/>
      <c r="C90" s="7">
        <v>2024</v>
      </c>
      <c r="D90" s="8">
        <f t="shared" ref="D90:D91" si="84">E90+F90+G90+H90</f>
        <v>100</v>
      </c>
      <c r="E90" s="8">
        <v>100</v>
      </c>
      <c r="F90" s="8">
        <v>0</v>
      </c>
      <c r="G90" s="8">
        <v>0</v>
      </c>
      <c r="H90" s="8">
        <v>0</v>
      </c>
    </row>
    <row r="91" spans="1:8" ht="19.5" customHeight="1" x14ac:dyDescent="0.25">
      <c r="A91" s="10"/>
      <c r="B91" s="11"/>
      <c r="C91" s="7">
        <v>2025</v>
      </c>
      <c r="D91" s="8">
        <f t="shared" si="84"/>
        <v>100</v>
      </c>
      <c r="E91" s="8">
        <v>100</v>
      </c>
      <c r="F91" s="8">
        <v>0</v>
      </c>
      <c r="G91" s="8">
        <v>0</v>
      </c>
      <c r="H91" s="8">
        <v>0</v>
      </c>
    </row>
    <row r="92" spans="1:8" ht="19.5" customHeight="1" x14ac:dyDescent="0.25">
      <c r="A92" s="10"/>
      <c r="B92" s="11"/>
      <c r="C92" s="7" t="s">
        <v>12</v>
      </c>
      <c r="D92" s="8">
        <f>D89+D90+D91</f>
        <v>1737.4</v>
      </c>
      <c r="E92" s="8">
        <f t="shared" ref="E92" si="85">E89+E90+E91</f>
        <v>1737.4</v>
      </c>
      <c r="F92" s="8">
        <f t="shared" ref="F92" si="86">F89+F90+F91</f>
        <v>0</v>
      </c>
      <c r="G92" s="8">
        <f t="shared" ref="G92" si="87">G89+G90+G91</f>
        <v>0</v>
      </c>
      <c r="H92" s="8">
        <f t="shared" ref="H92" si="88">H89+H90+H91</f>
        <v>0</v>
      </c>
    </row>
    <row r="93" spans="1:8" ht="27" customHeight="1" x14ac:dyDescent="0.25">
      <c r="A93" s="10" t="s">
        <v>34</v>
      </c>
      <c r="B93" s="10" t="s">
        <v>17</v>
      </c>
      <c r="C93" s="7">
        <v>2023</v>
      </c>
      <c r="D93" s="8">
        <f>E93+F93+G93+H93</f>
        <v>364.7</v>
      </c>
      <c r="E93" s="8">
        <v>36.5</v>
      </c>
      <c r="F93" s="8">
        <v>0</v>
      </c>
      <c r="G93" s="8">
        <v>328.2</v>
      </c>
      <c r="H93" s="8">
        <v>0</v>
      </c>
    </row>
    <row r="94" spans="1:8" ht="27" customHeight="1" x14ac:dyDescent="0.25">
      <c r="A94" s="10"/>
      <c r="B94" s="11"/>
      <c r="C94" s="7">
        <v>2024</v>
      </c>
      <c r="D94" s="8">
        <f t="shared" ref="D94:D95" si="89">E94+F94+G94+H94</f>
        <v>0</v>
      </c>
      <c r="E94" s="8">
        <v>0</v>
      </c>
      <c r="F94" s="8">
        <v>0</v>
      </c>
      <c r="G94" s="8">
        <v>0</v>
      </c>
      <c r="H94" s="8">
        <v>0</v>
      </c>
    </row>
    <row r="95" spans="1:8" ht="27" customHeight="1" x14ac:dyDescent="0.25">
      <c r="A95" s="10"/>
      <c r="B95" s="11"/>
      <c r="C95" s="7">
        <v>2025</v>
      </c>
      <c r="D95" s="8">
        <f t="shared" si="89"/>
        <v>0</v>
      </c>
      <c r="E95" s="8">
        <v>0</v>
      </c>
      <c r="F95" s="8">
        <v>0</v>
      </c>
      <c r="G95" s="8">
        <v>0</v>
      </c>
      <c r="H95" s="8">
        <v>0</v>
      </c>
    </row>
    <row r="96" spans="1:8" ht="27" customHeight="1" x14ac:dyDescent="0.25">
      <c r="A96" s="10"/>
      <c r="B96" s="11"/>
      <c r="C96" s="7" t="s">
        <v>12</v>
      </c>
      <c r="D96" s="8">
        <f>D93+D94+D95</f>
        <v>364.7</v>
      </c>
      <c r="E96" s="8">
        <f t="shared" ref="E96" si="90">E93+E94+E95</f>
        <v>36.5</v>
      </c>
      <c r="F96" s="8">
        <f t="shared" ref="F96" si="91">F93+F94+F95</f>
        <v>0</v>
      </c>
      <c r="G96" s="8">
        <f t="shared" ref="G96" si="92">G93+G94+G95</f>
        <v>328.2</v>
      </c>
      <c r="H96" s="8">
        <f t="shared" ref="H96" si="93">H93+H94+H95</f>
        <v>0</v>
      </c>
    </row>
    <row r="97" spans="1:8" ht="24.75" customHeight="1" x14ac:dyDescent="0.25">
      <c r="A97" s="12" t="s">
        <v>35</v>
      </c>
      <c r="B97" s="12" t="s">
        <v>17</v>
      </c>
      <c r="C97" s="1">
        <v>2023</v>
      </c>
      <c r="D97" s="2">
        <f>E97+F97+G97+H97</f>
        <v>4362</v>
      </c>
      <c r="E97" s="2">
        <f>E101+E105+E109+E113</f>
        <v>4362</v>
      </c>
      <c r="F97" s="2">
        <f t="shared" ref="F97:H97" si="94">F101+F105+F109+F113</f>
        <v>0</v>
      </c>
      <c r="G97" s="2">
        <f t="shared" si="94"/>
        <v>0</v>
      </c>
      <c r="H97" s="2">
        <f t="shared" si="94"/>
        <v>0</v>
      </c>
    </row>
    <row r="98" spans="1:8" ht="24.75" customHeight="1" x14ac:dyDescent="0.25">
      <c r="A98" s="12"/>
      <c r="B98" s="13"/>
      <c r="C98" s="1">
        <v>2024</v>
      </c>
      <c r="D98" s="2">
        <f t="shared" ref="D98:D99" si="95">E98+F98+G98+H98</f>
        <v>1808.8</v>
      </c>
      <c r="E98" s="2">
        <f t="shared" ref="E98:H99" si="96">E102+E106+E110+E114</f>
        <v>1808.8</v>
      </c>
      <c r="F98" s="2">
        <f t="shared" si="96"/>
        <v>0</v>
      </c>
      <c r="G98" s="2">
        <f t="shared" si="96"/>
        <v>0</v>
      </c>
      <c r="H98" s="2">
        <f t="shared" si="96"/>
        <v>0</v>
      </c>
    </row>
    <row r="99" spans="1:8" ht="24.75" customHeight="1" x14ac:dyDescent="0.25">
      <c r="A99" s="12"/>
      <c r="B99" s="13"/>
      <c r="C99" s="1">
        <v>2025</v>
      </c>
      <c r="D99" s="2">
        <f t="shared" si="95"/>
        <v>2106.6999999999998</v>
      </c>
      <c r="E99" s="2">
        <f t="shared" si="96"/>
        <v>2106.6999999999998</v>
      </c>
      <c r="F99" s="2">
        <f t="shared" si="96"/>
        <v>0</v>
      </c>
      <c r="G99" s="2">
        <f t="shared" si="96"/>
        <v>0</v>
      </c>
      <c r="H99" s="2">
        <f t="shared" si="96"/>
        <v>0</v>
      </c>
    </row>
    <row r="100" spans="1:8" ht="24.75" customHeight="1" x14ac:dyDescent="0.25">
      <c r="A100" s="12"/>
      <c r="B100" s="13"/>
      <c r="C100" s="1" t="s">
        <v>12</v>
      </c>
      <c r="D100" s="2">
        <f>D99+D98+D97</f>
        <v>8277.5</v>
      </c>
      <c r="E100" s="2">
        <f>E97+E98+E99</f>
        <v>8277.5</v>
      </c>
      <c r="F100" s="2">
        <f t="shared" ref="F100:H100" si="97">F97+F98+F99</f>
        <v>0</v>
      </c>
      <c r="G100" s="2">
        <f t="shared" si="97"/>
        <v>0</v>
      </c>
      <c r="H100" s="2">
        <f t="shared" si="97"/>
        <v>0</v>
      </c>
    </row>
    <row r="101" spans="1:8" ht="19.5" customHeight="1" x14ac:dyDescent="0.25">
      <c r="A101" s="10" t="s">
        <v>36</v>
      </c>
      <c r="B101" s="10" t="s">
        <v>17</v>
      </c>
      <c r="C101" s="7">
        <v>2023</v>
      </c>
      <c r="D101" s="8">
        <f>E101+F101+G101+H101</f>
        <v>1222.5999999999999</v>
      </c>
      <c r="E101" s="8">
        <v>1222.5999999999999</v>
      </c>
      <c r="F101" s="8">
        <v>0</v>
      </c>
      <c r="G101" s="8">
        <v>0</v>
      </c>
      <c r="H101" s="8">
        <v>0</v>
      </c>
    </row>
    <row r="102" spans="1:8" ht="19.5" customHeight="1" x14ac:dyDescent="0.25">
      <c r="A102" s="10"/>
      <c r="B102" s="11"/>
      <c r="C102" s="7">
        <v>2024</v>
      </c>
      <c r="D102" s="8">
        <f t="shared" ref="D102:D103" si="98">E102+F102+G102+H102</f>
        <v>611.5</v>
      </c>
      <c r="E102" s="8">
        <v>611.5</v>
      </c>
      <c r="F102" s="8">
        <v>0</v>
      </c>
      <c r="G102" s="8">
        <v>0</v>
      </c>
      <c r="H102" s="8">
        <v>0</v>
      </c>
    </row>
    <row r="103" spans="1:8" ht="19.5" customHeight="1" x14ac:dyDescent="0.25">
      <c r="A103" s="10"/>
      <c r="B103" s="11"/>
      <c r="C103" s="7">
        <v>2025</v>
      </c>
      <c r="D103" s="8">
        <f t="shared" si="98"/>
        <v>759.8</v>
      </c>
      <c r="E103" s="8">
        <v>759.8</v>
      </c>
      <c r="F103" s="8">
        <v>0</v>
      </c>
      <c r="G103" s="8">
        <v>0</v>
      </c>
      <c r="H103" s="8">
        <v>0</v>
      </c>
    </row>
    <row r="104" spans="1:8" ht="19.5" customHeight="1" x14ac:dyDescent="0.25">
      <c r="A104" s="10"/>
      <c r="B104" s="11"/>
      <c r="C104" s="7" t="s">
        <v>12</v>
      </c>
      <c r="D104" s="8">
        <f>D101+D102+D103</f>
        <v>2593.8999999999996</v>
      </c>
      <c r="E104" s="8">
        <f t="shared" ref="E104" si="99">E101+E102+E103</f>
        <v>2593.8999999999996</v>
      </c>
      <c r="F104" s="8">
        <f t="shared" ref="F104" si="100">F101+F102+F103</f>
        <v>0</v>
      </c>
      <c r="G104" s="8">
        <f t="shared" ref="G104" si="101">G101+G102+G103</f>
        <v>0</v>
      </c>
      <c r="H104" s="8">
        <f t="shared" ref="H104" si="102">H101+H102+H103</f>
        <v>0</v>
      </c>
    </row>
    <row r="105" spans="1:8" ht="19.5" customHeight="1" x14ac:dyDescent="0.25">
      <c r="A105" s="10" t="s">
        <v>37</v>
      </c>
      <c r="B105" s="10" t="s">
        <v>17</v>
      </c>
      <c r="C105" s="7">
        <v>2023</v>
      </c>
      <c r="D105" s="8">
        <f>E105+F105+G105+H105</f>
        <v>729.5</v>
      </c>
      <c r="E105" s="8">
        <v>729.5</v>
      </c>
      <c r="F105" s="8">
        <v>0</v>
      </c>
      <c r="G105" s="8">
        <v>0</v>
      </c>
      <c r="H105" s="8">
        <v>0</v>
      </c>
    </row>
    <row r="106" spans="1:8" ht="19.5" customHeight="1" x14ac:dyDescent="0.25">
      <c r="A106" s="10"/>
      <c r="B106" s="11"/>
      <c r="C106" s="7">
        <v>2024</v>
      </c>
      <c r="D106" s="8">
        <f t="shared" ref="D106:D107" si="103">E106+F106+G106+H106</f>
        <v>626.5</v>
      </c>
      <c r="E106" s="8">
        <v>626.5</v>
      </c>
      <c r="F106" s="8">
        <v>0</v>
      </c>
      <c r="G106" s="8">
        <v>0</v>
      </c>
      <c r="H106" s="8">
        <v>0</v>
      </c>
    </row>
    <row r="107" spans="1:8" ht="19.5" customHeight="1" x14ac:dyDescent="0.25">
      <c r="A107" s="10"/>
      <c r="B107" s="11"/>
      <c r="C107" s="7">
        <v>2025</v>
      </c>
      <c r="D107" s="8">
        <f t="shared" si="103"/>
        <v>650</v>
      </c>
      <c r="E107" s="8">
        <v>650</v>
      </c>
      <c r="F107" s="8">
        <v>0</v>
      </c>
      <c r="G107" s="8">
        <v>0</v>
      </c>
      <c r="H107" s="8">
        <v>0</v>
      </c>
    </row>
    <row r="108" spans="1:8" ht="19.5" customHeight="1" x14ac:dyDescent="0.25">
      <c r="A108" s="10"/>
      <c r="B108" s="11"/>
      <c r="C108" s="7" t="s">
        <v>12</v>
      </c>
      <c r="D108" s="8">
        <f>D105+D106+D107</f>
        <v>2006</v>
      </c>
      <c r="E108" s="8">
        <f t="shared" ref="E108" si="104">E105+E106+E107</f>
        <v>2006</v>
      </c>
      <c r="F108" s="8">
        <f t="shared" ref="F108" si="105">F105+F106+F107</f>
        <v>0</v>
      </c>
      <c r="G108" s="8">
        <f t="shared" ref="G108" si="106">G105+G106+G107</f>
        <v>0</v>
      </c>
      <c r="H108" s="8">
        <f t="shared" ref="H108" si="107">H105+H106+H107</f>
        <v>0</v>
      </c>
    </row>
    <row r="109" spans="1:8" ht="19.5" customHeight="1" x14ac:dyDescent="0.25">
      <c r="A109" s="10" t="s">
        <v>38</v>
      </c>
      <c r="B109" s="10" t="s">
        <v>17</v>
      </c>
      <c r="C109" s="7">
        <v>2023</v>
      </c>
      <c r="D109" s="8">
        <f>E109+F109+G109+H109</f>
        <v>303.89999999999998</v>
      </c>
      <c r="E109" s="8">
        <v>303.89999999999998</v>
      </c>
      <c r="F109" s="8">
        <v>0</v>
      </c>
      <c r="G109" s="8">
        <v>0</v>
      </c>
      <c r="H109" s="8">
        <v>0</v>
      </c>
    </row>
    <row r="110" spans="1:8" ht="19.5" customHeight="1" x14ac:dyDescent="0.25">
      <c r="A110" s="10"/>
      <c r="B110" s="11"/>
      <c r="C110" s="7">
        <v>2024</v>
      </c>
      <c r="D110" s="8">
        <f t="shared" ref="D110:D111" si="108">E110+F110+G110+H110</f>
        <v>41</v>
      </c>
      <c r="E110" s="8">
        <v>41</v>
      </c>
      <c r="F110" s="8">
        <v>0</v>
      </c>
      <c r="G110" s="8">
        <v>0</v>
      </c>
      <c r="H110" s="8">
        <v>0</v>
      </c>
    </row>
    <row r="111" spans="1:8" ht="19.5" customHeight="1" x14ac:dyDescent="0.25">
      <c r="A111" s="10"/>
      <c r="B111" s="11"/>
      <c r="C111" s="7">
        <v>2025</v>
      </c>
      <c r="D111" s="8">
        <f t="shared" si="108"/>
        <v>41</v>
      </c>
      <c r="E111" s="8">
        <v>41</v>
      </c>
      <c r="F111" s="8">
        <v>0</v>
      </c>
      <c r="G111" s="8">
        <v>0</v>
      </c>
      <c r="H111" s="8">
        <v>0</v>
      </c>
    </row>
    <row r="112" spans="1:8" ht="19.5" customHeight="1" x14ac:dyDescent="0.25">
      <c r="A112" s="10"/>
      <c r="B112" s="11"/>
      <c r="C112" s="7" t="s">
        <v>12</v>
      </c>
      <c r="D112" s="8">
        <f>D109+D110+D111</f>
        <v>385.9</v>
      </c>
      <c r="E112" s="8">
        <f t="shared" ref="E112" si="109">E109+E110+E111</f>
        <v>385.9</v>
      </c>
      <c r="F112" s="8">
        <f t="shared" ref="F112" si="110">F109+F110+F111</f>
        <v>0</v>
      </c>
      <c r="G112" s="8">
        <f t="shared" ref="G112" si="111">G109+G110+G111</f>
        <v>0</v>
      </c>
      <c r="H112" s="8">
        <f t="shared" ref="H112" si="112">H109+H110+H111</f>
        <v>0</v>
      </c>
    </row>
    <row r="113" spans="1:8" ht="19.5" customHeight="1" x14ac:dyDescent="0.25">
      <c r="A113" s="10" t="s">
        <v>39</v>
      </c>
      <c r="B113" s="10" t="s">
        <v>17</v>
      </c>
      <c r="C113" s="7">
        <v>2023</v>
      </c>
      <c r="D113" s="8">
        <f>E113+F113+G113+H113</f>
        <v>2106</v>
      </c>
      <c r="E113" s="8">
        <v>2106</v>
      </c>
      <c r="F113" s="8">
        <v>0</v>
      </c>
      <c r="G113" s="8">
        <v>0</v>
      </c>
      <c r="H113" s="8">
        <v>0</v>
      </c>
    </row>
    <row r="114" spans="1:8" ht="19.5" customHeight="1" x14ac:dyDescent="0.25">
      <c r="A114" s="10"/>
      <c r="B114" s="11"/>
      <c r="C114" s="7">
        <v>2024</v>
      </c>
      <c r="D114" s="8">
        <f t="shared" ref="D114:D115" si="113">E114+F114+G114+H114</f>
        <v>529.79999999999995</v>
      </c>
      <c r="E114" s="8">
        <v>529.79999999999995</v>
      </c>
      <c r="F114" s="8">
        <v>0</v>
      </c>
      <c r="G114" s="8">
        <v>0</v>
      </c>
      <c r="H114" s="8">
        <v>0</v>
      </c>
    </row>
    <row r="115" spans="1:8" ht="19.5" customHeight="1" x14ac:dyDescent="0.25">
      <c r="A115" s="10"/>
      <c r="B115" s="11"/>
      <c r="C115" s="7">
        <v>2025</v>
      </c>
      <c r="D115" s="8">
        <f t="shared" si="113"/>
        <v>655.9</v>
      </c>
      <c r="E115" s="8">
        <v>655.9</v>
      </c>
      <c r="F115" s="8">
        <v>0</v>
      </c>
      <c r="G115" s="8">
        <v>0</v>
      </c>
      <c r="H115" s="8">
        <v>0</v>
      </c>
    </row>
    <row r="116" spans="1:8" ht="19.5" customHeight="1" x14ac:dyDescent="0.25">
      <c r="A116" s="10"/>
      <c r="B116" s="11"/>
      <c r="C116" s="7" t="s">
        <v>12</v>
      </c>
      <c r="D116" s="8">
        <f>D113+D114+D115</f>
        <v>3291.7000000000003</v>
      </c>
      <c r="E116" s="8">
        <f t="shared" ref="E116" si="114">E113+E114+E115</f>
        <v>3291.7000000000003</v>
      </c>
      <c r="F116" s="8">
        <f t="shared" ref="F116" si="115">F113+F114+F115</f>
        <v>0</v>
      </c>
      <c r="G116" s="8">
        <f t="shared" ref="G116" si="116">G113+G114+G115</f>
        <v>0</v>
      </c>
      <c r="H116" s="8">
        <f t="shared" ref="H116" si="117">H113+H114+H115</f>
        <v>0</v>
      </c>
    </row>
    <row r="117" spans="1:8" ht="21" customHeight="1" x14ac:dyDescent="0.25">
      <c r="A117" s="12" t="s">
        <v>40</v>
      </c>
      <c r="B117" s="12" t="s">
        <v>17</v>
      </c>
      <c r="C117" s="1">
        <v>2023</v>
      </c>
      <c r="D117" s="2">
        <f>E117+F117+G117+H117</f>
        <v>0</v>
      </c>
      <c r="E117" s="2">
        <f>E121</f>
        <v>0</v>
      </c>
      <c r="F117" s="2">
        <f t="shared" ref="F117:H117" si="118">F121</f>
        <v>0</v>
      </c>
      <c r="G117" s="2">
        <f t="shared" si="118"/>
        <v>0</v>
      </c>
      <c r="H117" s="2">
        <f t="shared" si="118"/>
        <v>0</v>
      </c>
    </row>
    <row r="118" spans="1:8" ht="21" customHeight="1" x14ac:dyDescent="0.25">
      <c r="A118" s="12"/>
      <c r="B118" s="13"/>
      <c r="C118" s="1">
        <v>2024</v>
      </c>
      <c r="D118" s="2">
        <f t="shared" ref="D118:D119" si="119">E118+F118+G118+H118</f>
        <v>734</v>
      </c>
      <c r="E118" s="2">
        <f t="shared" ref="E118:H119" si="120">E122</f>
        <v>88.1</v>
      </c>
      <c r="F118" s="2">
        <f t="shared" si="120"/>
        <v>0</v>
      </c>
      <c r="G118" s="2">
        <f t="shared" si="120"/>
        <v>645.9</v>
      </c>
      <c r="H118" s="2">
        <f t="shared" si="120"/>
        <v>0</v>
      </c>
    </row>
    <row r="119" spans="1:8" ht="21" customHeight="1" x14ac:dyDescent="0.25">
      <c r="A119" s="12"/>
      <c r="B119" s="13"/>
      <c r="C119" s="1">
        <v>2025</v>
      </c>
      <c r="D119" s="2">
        <f t="shared" si="119"/>
        <v>0</v>
      </c>
      <c r="E119" s="2">
        <f t="shared" si="120"/>
        <v>0</v>
      </c>
      <c r="F119" s="2">
        <f t="shared" si="120"/>
        <v>0</v>
      </c>
      <c r="G119" s="2">
        <f t="shared" si="120"/>
        <v>0</v>
      </c>
      <c r="H119" s="2">
        <f t="shared" si="120"/>
        <v>0</v>
      </c>
    </row>
    <row r="120" spans="1:8" ht="21" customHeight="1" x14ac:dyDescent="0.25">
      <c r="A120" s="12"/>
      <c r="B120" s="13"/>
      <c r="C120" s="1" t="s">
        <v>12</v>
      </c>
      <c r="D120" s="2">
        <f>D119+D118+D117</f>
        <v>734</v>
      </c>
      <c r="E120" s="2">
        <f t="shared" ref="E120:H120" si="121">E119+E118+E117</f>
        <v>88.1</v>
      </c>
      <c r="F120" s="2">
        <f t="shared" si="121"/>
        <v>0</v>
      </c>
      <c r="G120" s="2">
        <f t="shared" si="121"/>
        <v>645.9</v>
      </c>
      <c r="H120" s="2">
        <f t="shared" si="121"/>
        <v>0</v>
      </c>
    </row>
    <row r="121" spans="1:8" ht="19.5" customHeight="1" x14ac:dyDescent="0.25">
      <c r="A121" s="10" t="s">
        <v>41</v>
      </c>
      <c r="B121" s="10" t="s">
        <v>17</v>
      </c>
      <c r="C121" s="7">
        <v>2023</v>
      </c>
      <c r="D121" s="8">
        <f>E121+F121+G121+H121</f>
        <v>0</v>
      </c>
      <c r="E121" s="8">
        <v>0</v>
      </c>
      <c r="F121" s="8">
        <v>0</v>
      </c>
      <c r="G121" s="8">
        <v>0</v>
      </c>
      <c r="H121" s="8">
        <v>0</v>
      </c>
    </row>
    <row r="122" spans="1:8" ht="19.5" customHeight="1" x14ac:dyDescent="0.25">
      <c r="A122" s="10"/>
      <c r="B122" s="11"/>
      <c r="C122" s="7">
        <v>2024</v>
      </c>
      <c r="D122" s="8">
        <f t="shared" ref="D122:D123" si="122">E122+F122+G122+H122</f>
        <v>734</v>
      </c>
      <c r="E122" s="8">
        <v>88.1</v>
      </c>
      <c r="F122" s="8">
        <v>0</v>
      </c>
      <c r="G122" s="8">
        <v>645.9</v>
      </c>
      <c r="H122" s="8">
        <v>0</v>
      </c>
    </row>
    <row r="123" spans="1:8" ht="19.5" customHeight="1" x14ac:dyDescent="0.25">
      <c r="A123" s="10"/>
      <c r="B123" s="11"/>
      <c r="C123" s="7">
        <v>2025</v>
      </c>
      <c r="D123" s="8">
        <f t="shared" si="122"/>
        <v>0</v>
      </c>
      <c r="E123" s="8">
        <v>0</v>
      </c>
      <c r="F123" s="8">
        <v>0</v>
      </c>
      <c r="G123" s="8">
        <v>0</v>
      </c>
      <c r="H123" s="8">
        <v>0</v>
      </c>
    </row>
    <row r="124" spans="1:8" ht="19.5" customHeight="1" x14ac:dyDescent="0.25">
      <c r="A124" s="10"/>
      <c r="B124" s="11"/>
      <c r="C124" s="7" t="s">
        <v>12</v>
      </c>
      <c r="D124" s="8">
        <f>D121+D122+D123</f>
        <v>734</v>
      </c>
      <c r="E124" s="8">
        <f t="shared" ref="E124" si="123">E121+E122+E123</f>
        <v>88.1</v>
      </c>
      <c r="F124" s="8">
        <f t="shared" ref="F124" si="124">F121+F122+F123</f>
        <v>0</v>
      </c>
      <c r="G124" s="8">
        <f t="shared" ref="G124" si="125">G121+G122+G123</f>
        <v>645.9</v>
      </c>
      <c r="H124" s="8">
        <f t="shared" ref="H124" si="126">H121+H122+H123</f>
        <v>0</v>
      </c>
    </row>
    <row r="125" spans="1:8" ht="24.75" customHeight="1" x14ac:dyDescent="0.25">
      <c r="A125" s="12" t="s">
        <v>42</v>
      </c>
      <c r="B125" s="12" t="s">
        <v>17</v>
      </c>
      <c r="C125" s="1">
        <v>2023</v>
      </c>
      <c r="D125" s="2">
        <f>E125+F125+G125+H125</f>
        <v>6801.2999999999993</v>
      </c>
      <c r="E125" s="2">
        <f>E129+E133+E137+E141</f>
        <v>4530.0999999999995</v>
      </c>
      <c r="F125" s="2">
        <f t="shared" ref="F125:H125" si="127">F129+F133+F137+F141</f>
        <v>1135.5999999999999</v>
      </c>
      <c r="G125" s="2">
        <f t="shared" si="127"/>
        <v>1135.5999999999999</v>
      </c>
      <c r="H125" s="2">
        <f t="shared" si="127"/>
        <v>0</v>
      </c>
    </row>
    <row r="126" spans="1:8" ht="24.75" customHeight="1" x14ac:dyDescent="0.25">
      <c r="A126" s="12"/>
      <c r="B126" s="13"/>
      <c r="C126" s="1">
        <v>2024</v>
      </c>
      <c r="D126" s="2">
        <f t="shared" ref="D126:D127" si="128">E126+F126+G126+H126</f>
        <v>5552.8</v>
      </c>
      <c r="E126" s="2">
        <f t="shared" ref="E126:H127" si="129">E130+E134+E138+E142</f>
        <v>3649.2</v>
      </c>
      <c r="F126" s="2">
        <f t="shared" si="129"/>
        <v>951.8</v>
      </c>
      <c r="G126" s="2">
        <f t="shared" si="129"/>
        <v>951.8</v>
      </c>
      <c r="H126" s="2">
        <f t="shared" si="129"/>
        <v>0</v>
      </c>
    </row>
    <row r="127" spans="1:8" ht="24.75" customHeight="1" x14ac:dyDescent="0.25">
      <c r="A127" s="12"/>
      <c r="B127" s="13"/>
      <c r="C127" s="1">
        <v>2025</v>
      </c>
      <c r="D127" s="2">
        <f t="shared" si="128"/>
        <v>5402.4000000000005</v>
      </c>
      <c r="E127" s="2">
        <f t="shared" si="129"/>
        <v>3498.8</v>
      </c>
      <c r="F127" s="2">
        <f t="shared" si="129"/>
        <v>951.8</v>
      </c>
      <c r="G127" s="2">
        <f t="shared" si="129"/>
        <v>951.8</v>
      </c>
      <c r="H127" s="2">
        <f t="shared" si="129"/>
        <v>0</v>
      </c>
    </row>
    <row r="128" spans="1:8" ht="24.75" customHeight="1" x14ac:dyDescent="0.25">
      <c r="A128" s="12"/>
      <c r="B128" s="13"/>
      <c r="C128" s="1" t="s">
        <v>12</v>
      </c>
      <c r="D128" s="2">
        <f>D127+D126+D125</f>
        <v>17756.5</v>
      </c>
      <c r="E128" s="2">
        <f t="shared" ref="E128:H128" si="130">E127+E126+E125</f>
        <v>11678.099999999999</v>
      </c>
      <c r="F128" s="2">
        <f t="shared" si="130"/>
        <v>3039.2</v>
      </c>
      <c r="G128" s="2">
        <f t="shared" si="130"/>
        <v>3039.2</v>
      </c>
      <c r="H128" s="2">
        <f t="shared" si="130"/>
        <v>0</v>
      </c>
    </row>
    <row r="129" spans="1:8" ht="15.75" customHeight="1" x14ac:dyDescent="0.25">
      <c r="A129" s="10" t="s">
        <v>43</v>
      </c>
      <c r="B129" s="10" t="s">
        <v>17</v>
      </c>
      <c r="C129" s="7">
        <v>2023</v>
      </c>
      <c r="D129" s="8">
        <f>E129+F129+G129+H129</f>
        <v>4431.8999999999996</v>
      </c>
      <c r="E129" s="8">
        <v>4431.8999999999996</v>
      </c>
      <c r="F129" s="8">
        <v>0</v>
      </c>
      <c r="G129" s="8">
        <v>0</v>
      </c>
      <c r="H129" s="8">
        <v>0</v>
      </c>
    </row>
    <row r="130" spans="1:8" ht="15.75" customHeight="1" x14ac:dyDescent="0.25">
      <c r="A130" s="10"/>
      <c r="B130" s="11"/>
      <c r="C130" s="7">
        <v>2024</v>
      </c>
      <c r="D130" s="8">
        <f t="shared" ref="D130:D131" si="131">E130+F130+G130+H130</f>
        <v>3551</v>
      </c>
      <c r="E130" s="8">
        <v>3551</v>
      </c>
      <c r="F130" s="8">
        <v>0</v>
      </c>
      <c r="G130" s="8">
        <v>0</v>
      </c>
      <c r="H130" s="8">
        <v>0</v>
      </c>
    </row>
    <row r="131" spans="1:8" ht="15.75" customHeight="1" x14ac:dyDescent="0.25">
      <c r="A131" s="10"/>
      <c r="B131" s="11"/>
      <c r="C131" s="7">
        <v>2025</v>
      </c>
      <c r="D131" s="8">
        <f t="shared" si="131"/>
        <v>3468.8</v>
      </c>
      <c r="E131" s="8">
        <v>3468.8</v>
      </c>
      <c r="F131" s="8">
        <v>0</v>
      </c>
      <c r="G131" s="8">
        <v>0</v>
      </c>
      <c r="H131" s="8">
        <v>0</v>
      </c>
    </row>
    <row r="132" spans="1:8" ht="15.75" customHeight="1" x14ac:dyDescent="0.25">
      <c r="A132" s="10"/>
      <c r="B132" s="11"/>
      <c r="C132" s="7" t="s">
        <v>12</v>
      </c>
      <c r="D132" s="8">
        <f>D129+D130+D131</f>
        <v>11451.7</v>
      </c>
      <c r="E132" s="8">
        <f t="shared" ref="E132" si="132">E129+E130+E131</f>
        <v>11451.7</v>
      </c>
      <c r="F132" s="8">
        <f t="shared" ref="F132" si="133">F129+F130+F131</f>
        <v>0</v>
      </c>
      <c r="G132" s="8">
        <f t="shared" ref="G132" si="134">G129+G130+G131</f>
        <v>0</v>
      </c>
      <c r="H132" s="8">
        <f t="shared" ref="H132" si="135">H129+H130+H131</f>
        <v>0</v>
      </c>
    </row>
    <row r="133" spans="1:8" ht="36.75" customHeight="1" x14ac:dyDescent="0.25">
      <c r="A133" s="10" t="s">
        <v>57</v>
      </c>
      <c r="B133" s="10" t="s">
        <v>17</v>
      </c>
      <c r="C133" s="7">
        <v>2023</v>
      </c>
      <c r="D133" s="8">
        <f>E133+F133+G133+H133</f>
        <v>2271.1999999999998</v>
      </c>
      <c r="E133" s="8">
        <v>0</v>
      </c>
      <c r="F133" s="8">
        <v>1135.5999999999999</v>
      </c>
      <c r="G133" s="8">
        <v>1135.5999999999999</v>
      </c>
      <c r="H133" s="8">
        <v>0</v>
      </c>
    </row>
    <row r="134" spans="1:8" ht="36.75" customHeight="1" x14ac:dyDescent="0.25">
      <c r="A134" s="10"/>
      <c r="B134" s="11"/>
      <c r="C134" s="7">
        <v>2024</v>
      </c>
      <c r="D134" s="8">
        <f t="shared" ref="D134:D135" si="136">E134+F134+G134+H134</f>
        <v>1903.6</v>
      </c>
      <c r="E134" s="8">
        <v>0</v>
      </c>
      <c r="F134" s="8">
        <v>951.8</v>
      </c>
      <c r="G134" s="8">
        <v>951.8</v>
      </c>
      <c r="H134" s="8">
        <v>0</v>
      </c>
    </row>
    <row r="135" spans="1:8" ht="36.75" customHeight="1" x14ac:dyDescent="0.25">
      <c r="A135" s="10"/>
      <c r="B135" s="11"/>
      <c r="C135" s="7">
        <v>2025</v>
      </c>
      <c r="D135" s="8">
        <f t="shared" si="136"/>
        <v>1903.6</v>
      </c>
      <c r="E135" s="8">
        <v>0</v>
      </c>
      <c r="F135" s="8">
        <v>951.8</v>
      </c>
      <c r="G135" s="8">
        <v>951.8</v>
      </c>
      <c r="H135" s="8">
        <v>0</v>
      </c>
    </row>
    <row r="136" spans="1:8" ht="36.75" customHeight="1" x14ac:dyDescent="0.25">
      <c r="A136" s="10"/>
      <c r="B136" s="11"/>
      <c r="C136" s="7" t="s">
        <v>12</v>
      </c>
      <c r="D136" s="8">
        <f>D133+D134+D135</f>
        <v>6078.4</v>
      </c>
      <c r="E136" s="8">
        <f t="shared" ref="E136" si="137">E133+E134+E135</f>
        <v>0</v>
      </c>
      <c r="F136" s="8">
        <f t="shared" ref="F136" si="138">F133+F134+F135</f>
        <v>3039.2</v>
      </c>
      <c r="G136" s="8">
        <f t="shared" ref="G136" si="139">G133+G134+G135</f>
        <v>3039.2</v>
      </c>
      <c r="H136" s="8">
        <f t="shared" ref="H136" si="140">H133+H134+H135</f>
        <v>0</v>
      </c>
    </row>
    <row r="137" spans="1:8" ht="24" customHeight="1" x14ac:dyDescent="0.25">
      <c r="A137" s="10" t="s">
        <v>44</v>
      </c>
      <c r="B137" s="10" t="s">
        <v>17</v>
      </c>
      <c r="C137" s="7">
        <v>2023</v>
      </c>
      <c r="D137" s="8">
        <f>E137+F137+G137+H137</f>
        <v>68.2</v>
      </c>
      <c r="E137" s="8">
        <v>68.2</v>
      </c>
      <c r="F137" s="8">
        <v>0</v>
      </c>
      <c r="G137" s="8">
        <v>0</v>
      </c>
      <c r="H137" s="8">
        <v>0</v>
      </c>
    </row>
    <row r="138" spans="1:8" ht="24" customHeight="1" x14ac:dyDescent="0.25">
      <c r="A138" s="10"/>
      <c r="B138" s="11"/>
      <c r="C138" s="7">
        <v>2024</v>
      </c>
      <c r="D138" s="8">
        <f t="shared" ref="D138:D139" si="141">E138+F138+G138+H138</f>
        <v>68.2</v>
      </c>
      <c r="E138" s="8">
        <v>68.2</v>
      </c>
      <c r="F138" s="8">
        <v>0</v>
      </c>
      <c r="G138" s="8">
        <v>0</v>
      </c>
      <c r="H138" s="8">
        <v>0</v>
      </c>
    </row>
    <row r="139" spans="1:8" ht="24" customHeight="1" x14ac:dyDescent="0.25">
      <c r="A139" s="10"/>
      <c r="B139" s="11"/>
      <c r="C139" s="7">
        <v>2025</v>
      </c>
      <c r="D139" s="8">
        <f t="shared" si="141"/>
        <v>0</v>
      </c>
      <c r="E139" s="8">
        <v>0</v>
      </c>
      <c r="F139" s="8">
        <v>0</v>
      </c>
      <c r="G139" s="8">
        <v>0</v>
      </c>
      <c r="H139" s="8">
        <v>0</v>
      </c>
    </row>
    <row r="140" spans="1:8" ht="39" customHeight="1" x14ac:dyDescent="0.25">
      <c r="A140" s="10"/>
      <c r="B140" s="11"/>
      <c r="C140" s="7" t="s">
        <v>12</v>
      </c>
      <c r="D140" s="8">
        <f>D137+D138+D139</f>
        <v>136.4</v>
      </c>
      <c r="E140" s="8">
        <f t="shared" ref="E140" si="142">E137+E138+E139</f>
        <v>136.4</v>
      </c>
      <c r="F140" s="8">
        <f t="shared" ref="F140" si="143">F137+F138+F139</f>
        <v>0</v>
      </c>
      <c r="G140" s="8">
        <f t="shared" ref="G140" si="144">G137+G138+G139</f>
        <v>0</v>
      </c>
      <c r="H140" s="8">
        <f t="shared" ref="H140" si="145">H137+H138+H139</f>
        <v>0</v>
      </c>
    </row>
    <row r="141" spans="1:8" ht="15" customHeight="1" x14ac:dyDescent="0.25">
      <c r="A141" s="10" t="s">
        <v>45</v>
      </c>
      <c r="B141" s="10" t="s">
        <v>17</v>
      </c>
      <c r="C141" s="7">
        <v>2023</v>
      </c>
      <c r="D141" s="8">
        <f>E141+F141+G141+H141</f>
        <v>30</v>
      </c>
      <c r="E141" s="8">
        <v>30</v>
      </c>
      <c r="F141" s="8">
        <v>0</v>
      </c>
      <c r="G141" s="8">
        <v>0</v>
      </c>
      <c r="H141" s="8">
        <v>0</v>
      </c>
    </row>
    <row r="142" spans="1:8" ht="15" customHeight="1" x14ac:dyDescent="0.25">
      <c r="A142" s="10"/>
      <c r="B142" s="11"/>
      <c r="C142" s="7">
        <v>2024</v>
      </c>
      <c r="D142" s="8">
        <f t="shared" ref="D142:D143" si="146">E142+F142+G142+H142</f>
        <v>30</v>
      </c>
      <c r="E142" s="8">
        <v>30</v>
      </c>
      <c r="F142" s="8">
        <v>0</v>
      </c>
      <c r="G142" s="8">
        <v>0</v>
      </c>
      <c r="H142" s="8">
        <v>0</v>
      </c>
    </row>
    <row r="143" spans="1:8" ht="15" customHeight="1" x14ac:dyDescent="0.25">
      <c r="A143" s="10"/>
      <c r="B143" s="11"/>
      <c r="C143" s="7">
        <v>2025</v>
      </c>
      <c r="D143" s="8">
        <f t="shared" si="146"/>
        <v>30</v>
      </c>
      <c r="E143" s="8">
        <v>30</v>
      </c>
      <c r="F143" s="8">
        <v>0</v>
      </c>
      <c r="G143" s="8">
        <v>0</v>
      </c>
      <c r="H143" s="8">
        <v>0</v>
      </c>
    </row>
    <row r="144" spans="1:8" ht="15" customHeight="1" x14ac:dyDescent="0.25">
      <c r="A144" s="10"/>
      <c r="B144" s="11"/>
      <c r="C144" s="7" t="s">
        <v>12</v>
      </c>
      <c r="D144" s="8">
        <f>D141+D142+D143</f>
        <v>90</v>
      </c>
      <c r="E144" s="8">
        <f t="shared" ref="E144" si="147">E141+E142+E143</f>
        <v>90</v>
      </c>
      <c r="F144" s="8">
        <f t="shared" ref="F144" si="148">F141+F142+F143</f>
        <v>0</v>
      </c>
      <c r="G144" s="8">
        <f t="shared" ref="G144" si="149">G141+G142+G143</f>
        <v>0</v>
      </c>
      <c r="H144" s="8">
        <f t="shared" ref="H144" si="150">H141+H142+H143</f>
        <v>0</v>
      </c>
    </row>
    <row r="145" spans="1:8" ht="30" customHeight="1" x14ac:dyDescent="0.25">
      <c r="A145" s="12" t="s">
        <v>46</v>
      </c>
      <c r="B145" s="12" t="s">
        <v>17</v>
      </c>
      <c r="C145" s="1">
        <v>2023</v>
      </c>
      <c r="D145" s="2">
        <f>E145+F145+G145+H145</f>
        <v>35</v>
      </c>
      <c r="E145" s="2">
        <f>E149</f>
        <v>35</v>
      </c>
      <c r="F145" s="2">
        <f t="shared" ref="F145:H145" si="151">F149</f>
        <v>0</v>
      </c>
      <c r="G145" s="2">
        <f t="shared" si="151"/>
        <v>0</v>
      </c>
      <c r="H145" s="2">
        <f t="shared" si="151"/>
        <v>0</v>
      </c>
    </row>
    <row r="146" spans="1:8" ht="30" customHeight="1" x14ac:dyDescent="0.25">
      <c r="A146" s="12"/>
      <c r="B146" s="13"/>
      <c r="C146" s="1">
        <v>2024</v>
      </c>
      <c r="D146" s="2">
        <f t="shared" ref="D146:D147" si="152">E146+F146+G146+H146</f>
        <v>35</v>
      </c>
      <c r="E146" s="2">
        <f t="shared" ref="E146:H147" si="153">E150</f>
        <v>35</v>
      </c>
      <c r="F146" s="2">
        <f t="shared" si="153"/>
        <v>0</v>
      </c>
      <c r="G146" s="2">
        <f t="shared" si="153"/>
        <v>0</v>
      </c>
      <c r="H146" s="2">
        <f t="shared" si="153"/>
        <v>0</v>
      </c>
    </row>
    <row r="147" spans="1:8" ht="30" customHeight="1" x14ac:dyDescent="0.25">
      <c r="A147" s="12"/>
      <c r="B147" s="13"/>
      <c r="C147" s="1">
        <v>2025</v>
      </c>
      <c r="D147" s="2">
        <f t="shared" si="152"/>
        <v>35</v>
      </c>
      <c r="E147" s="2">
        <f t="shared" si="153"/>
        <v>35</v>
      </c>
      <c r="F147" s="2">
        <f t="shared" si="153"/>
        <v>0</v>
      </c>
      <c r="G147" s="2">
        <f t="shared" si="153"/>
        <v>0</v>
      </c>
      <c r="H147" s="2">
        <f t="shared" si="153"/>
        <v>0</v>
      </c>
    </row>
    <row r="148" spans="1:8" ht="30" customHeight="1" x14ac:dyDescent="0.25">
      <c r="A148" s="12"/>
      <c r="B148" s="13"/>
      <c r="C148" s="1" t="s">
        <v>12</v>
      </c>
      <c r="D148" s="2">
        <f>D147+D146+D145</f>
        <v>105</v>
      </c>
      <c r="E148" s="2">
        <f t="shared" ref="E148:H148" si="154">E147+E146+E145</f>
        <v>105</v>
      </c>
      <c r="F148" s="2">
        <f t="shared" si="154"/>
        <v>0</v>
      </c>
      <c r="G148" s="2">
        <f t="shared" si="154"/>
        <v>0</v>
      </c>
      <c r="H148" s="2">
        <f t="shared" si="154"/>
        <v>0</v>
      </c>
    </row>
    <row r="149" spans="1:8" ht="23.25" customHeight="1" x14ac:dyDescent="0.25">
      <c r="A149" s="10" t="s">
        <v>47</v>
      </c>
      <c r="B149" s="10" t="s">
        <v>17</v>
      </c>
      <c r="C149" s="7">
        <v>2023</v>
      </c>
      <c r="D149" s="8">
        <f>E149+F149+G149+H149</f>
        <v>35</v>
      </c>
      <c r="E149" s="8">
        <v>35</v>
      </c>
      <c r="F149" s="8">
        <v>0</v>
      </c>
      <c r="G149" s="8">
        <v>0</v>
      </c>
      <c r="H149" s="8">
        <v>0</v>
      </c>
    </row>
    <row r="150" spans="1:8" ht="23.25" customHeight="1" x14ac:dyDescent="0.25">
      <c r="A150" s="10"/>
      <c r="B150" s="11"/>
      <c r="C150" s="7">
        <v>2024</v>
      </c>
      <c r="D150" s="8">
        <f t="shared" ref="D150:D151" si="155">E150+F150+G150+H150</f>
        <v>35</v>
      </c>
      <c r="E150" s="8">
        <v>35</v>
      </c>
      <c r="F150" s="8">
        <v>0</v>
      </c>
      <c r="G150" s="8">
        <v>0</v>
      </c>
      <c r="H150" s="8">
        <v>0</v>
      </c>
    </row>
    <row r="151" spans="1:8" ht="23.25" customHeight="1" x14ac:dyDescent="0.25">
      <c r="A151" s="10"/>
      <c r="B151" s="11"/>
      <c r="C151" s="7">
        <v>2025</v>
      </c>
      <c r="D151" s="8">
        <f t="shared" si="155"/>
        <v>35</v>
      </c>
      <c r="E151" s="8">
        <v>35</v>
      </c>
      <c r="F151" s="8">
        <v>0</v>
      </c>
      <c r="G151" s="8">
        <v>0</v>
      </c>
      <c r="H151" s="8">
        <v>0</v>
      </c>
    </row>
    <row r="152" spans="1:8" ht="23.25" customHeight="1" x14ac:dyDescent="0.25">
      <c r="A152" s="10"/>
      <c r="B152" s="11"/>
      <c r="C152" s="7" t="s">
        <v>12</v>
      </c>
      <c r="D152" s="8">
        <f>D149+D150+D151</f>
        <v>105</v>
      </c>
      <c r="E152" s="8">
        <f t="shared" ref="E152" si="156">E149+E150+E151</f>
        <v>105</v>
      </c>
      <c r="F152" s="8">
        <f t="shared" ref="F152" si="157">F149+F150+F151</f>
        <v>0</v>
      </c>
      <c r="G152" s="8">
        <f t="shared" ref="G152" si="158">G149+G150+G151</f>
        <v>0</v>
      </c>
      <c r="H152" s="8">
        <f t="shared" ref="H152" si="159">H149+H150+H151</f>
        <v>0</v>
      </c>
    </row>
    <row r="153" spans="1:8" ht="24.75" customHeight="1" x14ac:dyDescent="0.25">
      <c r="A153" s="12" t="s">
        <v>48</v>
      </c>
      <c r="B153" s="12" t="s">
        <v>17</v>
      </c>
      <c r="C153" s="1">
        <v>2023</v>
      </c>
      <c r="D153" s="2">
        <f>E153+F153+G153+H153</f>
        <v>1363.9</v>
      </c>
      <c r="E153" s="2">
        <f>E157</f>
        <v>313.5</v>
      </c>
      <c r="F153" s="2">
        <f t="shared" ref="F153:H153" si="160">F157</f>
        <v>0</v>
      </c>
      <c r="G153" s="2">
        <f t="shared" si="160"/>
        <v>1050.4000000000001</v>
      </c>
      <c r="H153" s="2">
        <f t="shared" si="160"/>
        <v>0</v>
      </c>
    </row>
    <row r="154" spans="1:8" ht="24.75" customHeight="1" x14ac:dyDescent="0.25">
      <c r="A154" s="12"/>
      <c r="B154" s="13"/>
      <c r="C154" s="1">
        <v>2024</v>
      </c>
      <c r="D154" s="2">
        <f t="shared" ref="D154:D155" si="161">E154+F154+G154+H154</f>
        <v>0</v>
      </c>
      <c r="E154" s="2">
        <f t="shared" ref="E154:H155" si="162">E158</f>
        <v>0</v>
      </c>
      <c r="F154" s="2">
        <f t="shared" si="162"/>
        <v>0</v>
      </c>
      <c r="G154" s="2">
        <f t="shared" si="162"/>
        <v>0</v>
      </c>
      <c r="H154" s="2">
        <f t="shared" si="162"/>
        <v>0</v>
      </c>
    </row>
    <row r="155" spans="1:8" ht="24.75" customHeight="1" x14ac:dyDescent="0.25">
      <c r="A155" s="12"/>
      <c r="B155" s="13"/>
      <c r="C155" s="1">
        <v>2025</v>
      </c>
      <c r="D155" s="2">
        <f t="shared" si="161"/>
        <v>0</v>
      </c>
      <c r="E155" s="2">
        <f t="shared" si="162"/>
        <v>0</v>
      </c>
      <c r="F155" s="2">
        <f t="shared" si="162"/>
        <v>0</v>
      </c>
      <c r="G155" s="2">
        <f t="shared" si="162"/>
        <v>0</v>
      </c>
      <c r="H155" s="2">
        <f t="shared" si="162"/>
        <v>0</v>
      </c>
    </row>
    <row r="156" spans="1:8" ht="24.75" customHeight="1" x14ac:dyDescent="0.25">
      <c r="A156" s="12"/>
      <c r="B156" s="13"/>
      <c r="C156" s="1" t="s">
        <v>12</v>
      </c>
      <c r="D156" s="2">
        <f>D155+D154+D153</f>
        <v>1363.9</v>
      </c>
      <c r="E156" s="2">
        <f t="shared" ref="E156:H156" si="163">E155+E154+E153</f>
        <v>313.5</v>
      </c>
      <c r="F156" s="2">
        <f t="shared" si="163"/>
        <v>0</v>
      </c>
      <c r="G156" s="2">
        <f t="shared" si="163"/>
        <v>1050.4000000000001</v>
      </c>
      <c r="H156" s="2">
        <f t="shared" si="163"/>
        <v>0</v>
      </c>
    </row>
    <row r="157" spans="1:8" ht="27.75" customHeight="1" x14ac:dyDescent="0.25">
      <c r="A157" s="10" t="s">
        <v>49</v>
      </c>
      <c r="B157" s="10" t="s">
        <v>17</v>
      </c>
      <c r="C157" s="7">
        <v>2023</v>
      </c>
      <c r="D157" s="8">
        <f>E157+F157+G157+H157</f>
        <v>1363.9</v>
      </c>
      <c r="E157" s="8">
        <v>313.5</v>
      </c>
      <c r="F157" s="8">
        <v>0</v>
      </c>
      <c r="G157" s="8">
        <v>1050.4000000000001</v>
      </c>
      <c r="H157" s="8">
        <v>0</v>
      </c>
    </row>
    <row r="158" spans="1:8" ht="27.75" customHeight="1" x14ac:dyDescent="0.25">
      <c r="A158" s="10"/>
      <c r="B158" s="11"/>
      <c r="C158" s="7">
        <v>2024</v>
      </c>
      <c r="D158" s="8">
        <f t="shared" ref="D158:D159" si="164">E158+F158+G158+H158</f>
        <v>0</v>
      </c>
      <c r="E158" s="8">
        <v>0</v>
      </c>
      <c r="F158" s="8">
        <v>0</v>
      </c>
      <c r="G158" s="8">
        <v>0</v>
      </c>
      <c r="H158" s="8">
        <v>0</v>
      </c>
    </row>
    <row r="159" spans="1:8" ht="27.75" customHeight="1" x14ac:dyDescent="0.25">
      <c r="A159" s="10"/>
      <c r="B159" s="11"/>
      <c r="C159" s="7">
        <v>2025</v>
      </c>
      <c r="D159" s="8">
        <f t="shared" si="164"/>
        <v>0</v>
      </c>
      <c r="E159" s="8">
        <v>0</v>
      </c>
      <c r="F159" s="8">
        <v>0</v>
      </c>
      <c r="G159" s="8">
        <v>0</v>
      </c>
      <c r="H159" s="8">
        <v>0</v>
      </c>
    </row>
    <row r="160" spans="1:8" ht="27.75" customHeight="1" x14ac:dyDescent="0.25">
      <c r="A160" s="10"/>
      <c r="B160" s="11"/>
      <c r="C160" s="7" t="s">
        <v>12</v>
      </c>
      <c r="D160" s="8">
        <f>D157+D158+D159</f>
        <v>1363.9</v>
      </c>
      <c r="E160" s="8">
        <f t="shared" ref="E160" si="165">E157+E158+E159</f>
        <v>313.5</v>
      </c>
      <c r="F160" s="8">
        <f t="shared" ref="F160" si="166">F157+F158+F159</f>
        <v>0</v>
      </c>
      <c r="G160" s="8">
        <f t="shared" ref="G160" si="167">G157+G158+G159</f>
        <v>1050.4000000000001</v>
      </c>
      <c r="H160" s="8">
        <f t="shared" ref="H160" si="168">H157+H158+H159</f>
        <v>0</v>
      </c>
    </row>
    <row r="161" spans="1:8" ht="30" customHeight="1" x14ac:dyDescent="0.25">
      <c r="A161" s="12" t="s">
        <v>51</v>
      </c>
      <c r="B161" s="12" t="s">
        <v>17</v>
      </c>
      <c r="C161" s="1">
        <v>2023</v>
      </c>
      <c r="D161" s="2">
        <f>E161+F161+G161+H161</f>
        <v>2706.2999999999997</v>
      </c>
      <c r="E161" s="2">
        <f>E165</f>
        <v>270.60000000000002</v>
      </c>
      <c r="F161" s="2">
        <f t="shared" ref="F161:H161" si="169">F165</f>
        <v>0</v>
      </c>
      <c r="G161" s="2">
        <f t="shared" si="169"/>
        <v>2435.6999999999998</v>
      </c>
      <c r="H161" s="2">
        <f t="shared" si="169"/>
        <v>0</v>
      </c>
    </row>
    <row r="162" spans="1:8" ht="30" customHeight="1" x14ac:dyDescent="0.25">
      <c r="A162" s="12"/>
      <c r="B162" s="13"/>
      <c r="C162" s="1">
        <v>2024</v>
      </c>
      <c r="D162" s="2">
        <f t="shared" ref="D162:D163" si="170">E162+F162+G162+H162</f>
        <v>0</v>
      </c>
      <c r="E162" s="2">
        <f t="shared" ref="E162:H163" si="171">E166</f>
        <v>0</v>
      </c>
      <c r="F162" s="2">
        <f t="shared" si="171"/>
        <v>0</v>
      </c>
      <c r="G162" s="2">
        <f t="shared" si="171"/>
        <v>0</v>
      </c>
      <c r="H162" s="2">
        <f t="shared" si="171"/>
        <v>0</v>
      </c>
    </row>
    <row r="163" spans="1:8" ht="30" customHeight="1" x14ac:dyDescent="0.25">
      <c r="A163" s="12"/>
      <c r="B163" s="13"/>
      <c r="C163" s="1">
        <v>2025</v>
      </c>
      <c r="D163" s="2">
        <f t="shared" si="170"/>
        <v>0</v>
      </c>
      <c r="E163" s="2">
        <f t="shared" si="171"/>
        <v>0</v>
      </c>
      <c r="F163" s="2">
        <f t="shared" si="171"/>
        <v>0</v>
      </c>
      <c r="G163" s="2">
        <f t="shared" si="171"/>
        <v>0</v>
      </c>
      <c r="H163" s="2">
        <f t="shared" si="171"/>
        <v>0</v>
      </c>
    </row>
    <row r="164" spans="1:8" ht="30" customHeight="1" x14ac:dyDescent="0.25">
      <c r="A164" s="12"/>
      <c r="B164" s="13"/>
      <c r="C164" s="1" t="s">
        <v>12</v>
      </c>
      <c r="D164" s="2">
        <f>D161+D162+D163</f>
        <v>2706.2999999999997</v>
      </c>
      <c r="E164" s="2">
        <f t="shared" ref="E164:H164" si="172">E161+E162+E163</f>
        <v>270.60000000000002</v>
      </c>
      <c r="F164" s="2">
        <f t="shared" si="172"/>
        <v>0</v>
      </c>
      <c r="G164" s="2">
        <f t="shared" si="172"/>
        <v>2435.6999999999998</v>
      </c>
      <c r="H164" s="2">
        <f t="shared" si="172"/>
        <v>0</v>
      </c>
    </row>
    <row r="165" spans="1:8" ht="39" customHeight="1" x14ac:dyDescent="0.25">
      <c r="A165" s="12" t="s">
        <v>50</v>
      </c>
      <c r="B165" s="12" t="s">
        <v>17</v>
      </c>
      <c r="C165" s="1">
        <v>2023</v>
      </c>
      <c r="D165" s="2">
        <f>E165+F165+G165+H165</f>
        <v>2706.2999999999997</v>
      </c>
      <c r="E165" s="2">
        <f>E169+E173+E177</f>
        <v>270.60000000000002</v>
      </c>
      <c r="F165" s="2">
        <f t="shared" ref="F165:H165" si="173">F169+F173+F177</f>
        <v>0</v>
      </c>
      <c r="G165" s="2">
        <f t="shared" si="173"/>
        <v>2435.6999999999998</v>
      </c>
      <c r="H165" s="2">
        <f t="shared" si="173"/>
        <v>0</v>
      </c>
    </row>
    <row r="166" spans="1:8" ht="39" customHeight="1" x14ac:dyDescent="0.25">
      <c r="A166" s="12"/>
      <c r="B166" s="13"/>
      <c r="C166" s="1">
        <v>2024</v>
      </c>
      <c r="D166" s="2">
        <f t="shared" ref="D166:D167" si="174">E166+F166+G166+H166</f>
        <v>0</v>
      </c>
      <c r="E166" s="2">
        <f t="shared" ref="E166:H167" si="175">E170+E174+E178</f>
        <v>0</v>
      </c>
      <c r="F166" s="2">
        <f t="shared" si="175"/>
        <v>0</v>
      </c>
      <c r="G166" s="2">
        <f t="shared" si="175"/>
        <v>0</v>
      </c>
      <c r="H166" s="2">
        <f t="shared" si="175"/>
        <v>0</v>
      </c>
    </row>
    <row r="167" spans="1:8" ht="39" customHeight="1" x14ac:dyDescent="0.25">
      <c r="A167" s="12"/>
      <c r="B167" s="13"/>
      <c r="C167" s="1">
        <v>2025</v>
      </c>
      <c r="D167" s="2">
        <f t="shared" si="174"/>
        <v>0</v>
      </c>
      <c r="E167" s="2">
        <f t="shared" si="175"/>
        <v>0</v>
      </c>
      <c r="F167" s="2">
        <f t="shared" si="175"/>
        <v>0</v>
      </c>
      <c r="G167" s="2">
        <f t="shared" si="175"/>
        <v>0</v>
      </c>
      <c r="H167" s="2">
        <f t="shared" si="175"/>
        <v>0</v>
      </c>
    </row>
    <row r="168" spans="1:8" ht="39" customHeight="1" x14ac:dyDescent="0.25">
      <c r="A168" s="12"/>
      <c r="B168" s="13"/>
      <c r="C168" s="1" t="s">
        <v>12</v>
      </c>
      <c r="D168" s="2">
        <f>D167+D166+D165</f>
        <v>2706.2999999999997</v>
      </c>
      <c r="E168" s="2">
        <f t="shared" ref="E168:H168" si="176">E167+E166+E165</f>
        <v>270.60000000000002</v>
      </c>
      <c r="F168" s="2">
        <f t="shared" si="176"/>
        <v>0</v>
      </c>
      <c r="G168" s="2">
        <f t="shared" si="176"/>
        <v>2435.6999999999998</v>
      </c>
      <c r="H168" s="2">
        <f t="shared" si="176"/>
        <v>0</v>
      </c>
    </row>
    <row r="169" spans="1:8" ht="27.75" customHeight="1" x14ac:dyDescent="0.25">
      <c r="A169" s="10" t="s">
        <v>52</v>
      </c>
      <c r="B169" s="10" t="s">
        <v>17</v>
      </c>
      <c r="C169" s="7">
        <v>2023</v>
      </c>
      <c r="D169" s="8">
        <f>E169+F169+G169+H169</f>
        <v>450</v>
      </c>
      <c r="E169" s="8">
        <v>45</v>
      </c>
      <c r="F169" s="8">
        <v>0</v>
      </c>
      <c r="G169" s="8">
        <v>405</v>
      </c>
      <c r="H169" s="8">
        <v>0</v>
      </c>
    </row>
    <row r="170" spans="1:8" ht="27.75" customHeight="1" x14ac:dyDescent="0.25">
      <c r="A170" s="10"/>
      <c r="B170" s="11"/>
      <c r="C170" s="7">
        <v>2024</v>
      </c>
      <c r="D170" s="8">
        <f t="shared" ref="D170:D171" si="177">E170+F170+G170+H170</f>
        <v>0</v>
      </c>
      <c r="E170" s="8">
        <v>0</v>
      </c>
      <c r="F170" s="8">
        <v>0</v>
      </c>
      <c r="G170" s="8">
        <v>0</v>
      </c>
      <c r="H170" s="8">
        <v>0</v>
      </c>
    </row>
    <row r="171" spans="1:8" ht="27.75" customHeight="1" x14ac:dyDescent="0.25">
      <c r="A171" s="10"/>
      <c r="B171" s="11"/>
      <c r="C171" s="7">
        <v>2025</v>
      </c>
      <c r="D171" s="8">
        <f t="shared" si="177"/>
        <v>0</v>
      </c>
      <c r="E171" s="8">
        <v>0</v>
      </c>
      <c r="F171" s="8">
        <v>0</v>
      </c>
      <c r="G171" s="8">
        <v>0</v>
      </c>
      <c r="H171" s="8">
        <v>0</v>
      </c>
    </row>
    <row r="172" spans="1:8" ht="27.75" customHeight="1" x14ac:dyDescent="0.25">
      <c r="A172" s="10"/>
      <c r="B172" s="11"/>
      <c r="C172" s="7" t="s">
        <v>12</v>
      </c>
      <c r="D172" s="8">
        <f>D169+D170+D171</f>
        <v>450</v>
      </c>
      <c r="E172" s="8">
        <f t="shared" ref="E172" si="178">E169+E170+E171</f>
        <v>45</v>
      </c>
      <c r="F172" s="8">
        <f t="shared" ref="F172" si="179">F169+F170+F171</f>
        <v>0</v>
      </c>
      <c r="G172" s="8">
        <f t="shared" ref="G172" si="180">G169+G170+G171</f>
        <v>405</v>
      </c>
      <c r="H172" s="8">
        <f t="shared" ref="H172" si="181">H169+H170+H171</f>
        <v>0</v>
      </c>
    </row>
    <row r="173" spans="1:8" ht="27.75" customHeight="1" x14ac:dyDescent="0.25">
      <c r="A173" s="10" t="s">
        <v>53</v>
      </c>
      <c r="B173" s="10" t="s">
        <v>17</v>
      </c>
      <c r="C173" s="7">
        <v>2023</v>
      </c>
      <c r="D173" s="8">
        <f>E173+F173+G173+H173</f>
        <v>2056.3000000000002</v>
      </c>
      <c r="E173" s="8">
        <v>205.6</v>
      </c>
      <c r="F173" s="8">
        <v>0</v>
      </c>
      <c r="G173" s="8">
        <v>1850.7</v>
      </c>
      <c r="H173" s="8">
        <v>0</v>
      </c>
    </row>
    <row r="174" spans="1:8" ht="27.75" customHeight="1" x14ac:dyDescent="0.25">
      <c r="A174" s="10"/>
      <c r="B174" s="11"/>
      <c r="C174" s="7">
        <v>2024</v>
      </c>
      <c r="D174" s="8">
        <f t="shared" ref="D174:D175" si="182">E174+F174+G174+H174</f>
        <v>0</v>
      </c>
      <c r="E174" s="8">
        <v>0</v>
      </c>
      <c r="F174" s="8">
        <v>0</v>
      </c>
      <c r="G174" s="8">
        <v>0</v>
      </c>
      <c r="H174" s="8">
        <v>0</v>
      </c>
    </row>
    <row r="175" spans="1:8" ht="27.75" customHeight="1" x14ac:dyDescent="0.25">
      <c r="A175" s="10"/>
      <c r="B175" s="11"/>
      <c r="C175" s="7">
        <v>2025</v>
      </c>
      <c r="D175" s="8">
        <f t="shared" si="182"/>
        <v>0</v>
      </c>
      <c r="E175" s="8">
        <v>0</v>
      </c>
      <c r="F175" s="8">
        <v>0</v>
      </c>
      <c r="G175" s="8">
        <v>0</v>
      </c>
      <c r="H175" s="8">
        <v>0</v>
      </c>
    </row>
    <row r="176" spans="1:8" ht="27.75" customHeight="1" x14ac:dyDescent="0.25">
      <c r="A176" s="10"/>
      <c r="B176" s="11"/>
      <c r="C176" s="7" t="s">
        <v>12</v>
      </c>
      <c r="D176" s="8">
        <f>D173+D174+D175</f>
        <v>2056.3000000000002</v>
      </c>
      <c r="E176" s="8">
        <f t="shared" ref="E176" si="183">E173+E174+E175</f>
        <v>205.6</v>
      </c>
      <c r="F176" s="8">
        <f t="shared" ref="F176" si="184">F173+F174+F175</f>
        <v>0</v>
      </c>
      <c r="G176" s="8">
        <f t="shared" ref="G176" si="185">G173+G174+G175</f>
        <v>1850.7</v>
      </c>
      <c r="H176" s="8">
        <f t="shared" ref="H176" si="186">H173+H174+H175</f>
        <v>0</v>
      </c>
    </row>
    <row r="177" spans="1:8" ht="27.75" customHeight="1" x14ac:dyDescent="0.25">
      <c r="A177" s="10" t="s">
        <v>54</v>
      </c>
      <c r="B177" s="10" t="s">
        <v>17</v>
      </c>
      <c r="C177" s="7">
        <v>2023</v>
      </c>
      <c r="D177" s="8">
        <f>E177+F177+G177+H177</f>
        <v>200</v>
      </c>
      <c r="E177" s="8">
        <v>20</v>
      </c>
      <c r="F177" s="8">
        <v>0</v>
      </c>
      <c r="G177" s="8">
        <v>180</v>
      </c>
      <c r="H177" s="8">
        <v>0</v>
      </c>
    </row>
    <row r="178" spans="1:8" ht="27.75" customHeight="1" x14ac:dyDescent="0.25">
      <c r="A178" s="10"/>
      <c r="B178" s="11"/>
      <c r="C178" s="7">
        <v>2024</v>
      </c>
      <c r="D178" s="8">
        <f t="shared" ref="D178:D179" si="187">E178+F178+G178+H178</f>
        <v>0</v>
      </c>
      <c r="E178" s="8">
        <v>0</v>
      </c>
      <c r="F178" s="8">
        <v>0</v>
      </c>
      <c r="G178" s="8">
        <v>0</v>
      </c>
      <c r="H178" s="8">
        <v>0</v>
      </c>
    </row>
    <row r="179" spans="1:8" ht="27.75" customHeight="1" x14ac:dyDescent="0.25">
      <c r="A179" s="10"/>
      <c r="B179" s="11"/>
      <c r="C179" s="7">
        <v>2025</v>
      </c>
      <c r="D179" s="8">
        <f t="shared" si="187"/>
        <v>0</v>
      </c>
      <c r="E179" s="8">
        <v>0</v>
      </c>
      <c r="F179" s="8">
        <v>0</v>
      </c>
      <c r="G179" s="8">
        <v>0</v>
      </c>
      <c r="H179" s="8">
        <v>0</v>
      </c>
    </row>
    <row r="180" spans="1:8" ht="27.75" customHeight="1" x14ac:dyDescent="0.25">
      <c r="A180" s="10"/>
      <c r="B180" s="11"/>
      <c r="C180" s="7" t="s">
        <v>12</v>
      </c>
      <c r="D180" s="8">
        <f>D177+D178+D179</f>
        <v>200</v>
      </c>
      <c r="E180" s="8">
        <f t="shared" ref="E180" si="188">E177+E178+E179</f>
        <v>20</v>
      </c>
      <c r="F180" s="8">
        <f t="shared" ref="F180" si="189">F177+F178+F179</f>
        <v>0</v>
      </c>
      <c r="G180" s="8">
        <f t="shared" ref="G180" si="190">G177+G178+G179</f>
        <v>180</v>
      </c>
      <c r="H180" s="8">
        <f t="shared" ref="H180" si="191">H177+H178+H179</f>
        <v>0</v>
      </c>
    </row>
  </sheetData>
  <mergeCells count="93">
    <mergeCell ref="A8:A11"/>
    <mergeCell ref="B8:B11"/>
    <mergeCell ref="A2:H2"/>
    <mergeCell ref="A3:H3"/>
    <mergeCell ref="A5:A6"/>
    <mergeCell ref="B5:B6"/>
    <mergeCell ref="C5:C6"/>
    <mergeCell ref="D5:H5"/>
    <mergeCell ref="A12:H12"/>
    <mergeCell ref="A13:A16"/>
    <mergeCell ref="B13:B16"/>
    <mergeCell ref="A21:A24"/>
    <mergeCell ref="B21:B24"/>
    <mergeCell ref="A25:A28"/>
    <mergeCell ref="B25:B28"/>
    <mergeCell ref="A17:A20"/>
    <mergeCell ref="B17:B20"/>
    <mergeCell ref="A29:A32"/>
    <mergeCell ref="B29:B32"/>
    <mergeCell ref="A33:A36"/>
    <mergeCell ref="B33:B36"/>
    <mergeCell ref="A37:A40"/>
    <mergeCell ref="B37:B40"/>
    <mergeCell ref="A41:A44"/>
    <mergeCell ref="B41:B44"/>
    <mergeCell ref="A45:A48"/>
    <mergeCell ref="B45:B48"/>
    <mergeCell ref="A49:A52"/>
    <mergeCell ref="B49:B52"/>
    <mergeCell ref="A53:A56"/>
    <mergeCell ref="B53:B56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89:A92"/>
    <mergeCell ref="B89:B92"/>
    <mergeCell ref="A93:A96"/>
    <mergeCell ref="B93:B96"/>
    <mergeCell ref="A97:A100"/>
    <mergeCell ref="B97:B100"/>
    <mergeCell ref="A101:A104"/>
    <mergeCell ref="B101:B104"/>
    <mergeCell ref="A105:A108"/>
    <mergeCell ref="B105:B108"/>
    <mergeCell ref="A109:A112"/>
    <mergeCell ref="B109:B112"/>
    <mergeCell ref="A113:A116"/>
    <mergeCell ref="B113:B116"/>
    <mergeCell ref="A117:A120"/>
    <mergeCell ref="B117:B120"/>
    <mergeCell ref="A121:A124"/>
    <mergeCell ref="B121:B124"/>
    <mergeCell ref="A125:A128"/>
    <mergeCell ref="B125:B128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53:A156"/>
    <mergeCell ref="B153:B156"/>
    <mergeCell ref="A157:A160"/>
    <mergeCell ref="B157:B160"/>
    <mergeCell ref="A161:A164"/>
    <mergeCell ref="B161:B164"/>
    <mergeCell ref="A177:A180"/>
    <mergeCell ref="B177:B180"/>
    <mergeCell ref="A165:A168"/>
    <mergeCell ref="B165:B168"/>
    <mergeCell ref="A169:A172"/>
    <mergeCell ref="B169:B172"/>
    <mergeCell ref="A173:A176"/>
    <mergeCell ref="B173:B176"/>
  </mergeCells>
  <pageMargins left="0.70866141732283472" right="0.70866141732283472" top="1.1417322834645669" bottom="0.35433070866141736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2023-11-09T09:33:29Z</dcterms:modified>
</cp:coreProperties>
</file>